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5C44F56-E719-4307-9471-E29950EBC886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2024'!$A$1:$AB$40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2" l="1"/>
  <c r="N13" i="12"/>
  <c r="N12" i="12"/>
  <c r="N8" i="9"/>
  <c r="N16" i="9"/>
  <c r="N10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5" i="10" s="1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8" l="1"/>
  <c r="J5" i="8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F37" i="7"/>
  <c r="J36" i="7" s="1"/>
  <c r="L36" i="9" l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<sst xmlns="http://schemas.openxmlformats.org/spreadsheetml/2006/main" count="674" uniqueCount="85">
  <si>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</si>
  <si>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</si>
  <si>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</si>
  <si>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</si>
  <si>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</si>
  <si>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</si>
  <si>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</si>
  <si>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</si>
  <si>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</si>
  <si>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</si>
  <si>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</si>
  <si>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</si>
  <si>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</si>
  <si>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</si>
  <si>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</si>
  <si>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</si>
  <si>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</si>
  <si>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</si>
  <si>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</si>
  <si>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</si>
  <si>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</si>
  <si>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</si>
  <si>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</si>
  <si>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</si>
  <si>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</si>
  <si>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</si>
  <si>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</si>
  <si>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</si>
  <si>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</si>
  <si>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</si>
  <si>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</si>
  <si>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</si>
  <si>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</si>
  <si>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CUMA KAYAN</t>
  </si>
  <si>
    <t>75</t>
  </si>
  <si>
    <t>YM2</t>
  </si>
  <si>
    <t>Satış</t>
  </si>
  <si>
    <t>AKPRO SÜT ÖZEL -2</t>
  </si>
  <si>
    <t>AD</t>
  </si>
  <si>
    <t>AKPRO BUZAĞI BAŞLANGIÇ-2</t>
  </si>
  <si>
    <t>AKPRO SÜT 21</t>
  </si>
  <si>
    <t>ARALIK SÜTÜNE YAZILACAK</t>
  </si>
  <si>
    <t>90</t>
  </si>
  <si>
    <t>ONURLAR KARIŞIMLI MISIR YEMİ ÇUVALLI</t>
  </si>
  <si>
    <t>ONURLAR KARIŞIMLI ARPA YEMİ</t>
  </si>
  <si>
    <t>OCAK SÜTÜNE YAZ</t>
  </si>
  <si>
    <t xml:space="preserve">SÜT ÖZEL </t>
  </si>
  <si>
    <t>SÜT ÖZEL</t>
  </si>
  <si>
    <t>BUZAĞI BAŞLANGIÇ</t>
  </si>
  <si>
    <t>SÜT 21</t>
  </si>
  <si>
    <t>KASIM YEM</t>
  </si>
  <si>
    <t>ARALIK YEM</t>
  </si>
  <si>
    <t>SENET</t>
  </si>
  <si>
    <t>ŞUBAT SÜTÜNE YAZ</t>
  </si>
  <si>
    <t>EA1</t>
  </si>
  <si>
    <t>AKPRO SÜT ÖZEL - 2</t>
  </si>
  <si>
    <t>OCAK SÜTÜNE YAZILDI</t>
  </si>
  <si>
    <t>0</t>
  </si>
  <si>
    <t>Süt Vade - Tes.Tar. 02/01/2025</t>
  </si>
  <si>
    <t>39</t>
  </si>
  <si>
    <t>60 Gün Vade  - Ocak Teslim</t>
  </si>
  <si>
    <t>28</t>
  </si>
  <si>
    <t>AKPRO SÜT ÖZEL - 2 FİYAT FARKI</t>
  </si>
  <si>
    <t>20/01/2025 EA1-33 NOLU YEM FİYAT FARKI</t>
  </si>
  <si>
    <t>ONURLAR KARIŞIMLI MISIR YEMİ ÇUVALLI FİYAT FARKI</t>
  </si>
  <si>
    <t>49</t>
  </si>
  <si>
    <t>Mart Sütüne yazılacak</t>
  </si>
  <si>
    <t>ŞUBAT SÜTÜNE YAZILDI</t>
  </si>
  <si>
    <t>Ocak Ayı Yem</t>
  </si>
  <si>
    <t>Mısır 5 Ad</t>
  </si>
  <si>
    <t>ŞUBAT SÜTÜNE EKLENDİ</t>
  </si>
  <si>
    <t>DURUMU</t>
  </si>
  <si>
    <t>TAHSİL OLDU</t>
  </si>
  <si>
    <t>BEKLİYOR</t>
  </si>
  <si>
    <t>Cuma Kayan Yeni Tel.</t>
  </si>
  <si>
    <t>+90 538 494 03 42</t>
  </si>
  <si>
    <t>30.03.2025 S. PROTESTO MASRAFI</t>
  </si>
  <si>
    <t>SENET İADESİ</t>
  </si>
  <si>
    <t>SENET PRT.</t>
  </si>
  <si>
    <t>PROTESTO</t>
  </si>
  <si>
    <t>30.04.2025 S. PROTESTO</t>
  </si>
  <si>
    <t>HER AYIN 25 İNDE ÖDEYECEKMİŞ (14.05.2025)</t>
  </si>
  <si>
    <t>30.05.2025 S. PROTESTO</t>
  </si>
  <si>
    <t>1870,76*3</t>
  </si>
  <si>
    <t>AVUKATA VERİLDİ SENETLER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</si>
</sst>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5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6" fillId="0" borderId="0" applyFont="0" applyFill="0" applyBorder="0" applyAlignment="0" applyProtection="0"/>
  </cellStyleXfs>
  <cellXfs count="150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0" fontId="0" fillId="34" borderId="9" xfId="0" applyFill="1" applyBorder="1"/>
    <xf numFmtId="49" fontId="0" fillId="34" borderId="9" xfId="189" applyNumberFormat="1" applyFont="1" applyFill="1" applyBorder="1" applyAlignment="1">
      <alignment horizontal="left"/>
    </xf>
    <xf numFmtId="4" fontId="0" fillId="34" borderId="9" xfId="0" applyNumberFormat="1" applyFill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2" borderId="9" xfId="212" applyNumberFormat="1" applyFont="1" applyFill="1" applyBorder="1" applyAlignment="1">
      <alignment horizontal="left"/>
    </xf>
    <xf numFmtId="49" fontId="0" fillId="2" borderId="9" xfId="212" applyNumberFormat="1" applyFont="1" applyFill="1" applyBorder="1" applyAlignment="1">
      <alignment horizontal="left"/>
    </xf>
    <xf numFmtId="168" fontId="0" fillId="2" borderId="9" xfId="212" applyNumberFormat="1" applyFont="1" applyFill="1" applyBorder="1" applyAlignment="1">
      <alignment horizontal="right"/>
    </xf>
    <xf numFmtId="3" fontId="0" fillId="2" borderId="9" xfId="212" applyNumberFormat="1" applyFont="1" applyFill="1" applyBorder="1"/>
    <xf numFmtId="169" fontId="0" fillId="2" borderId="9" xfId="212" applyNumberFormat="1" applyFont="1" applyFill="1" applyBorder="1" applyAlignment="1">
      <alignment horizontal="right"/>
    </xf>
    <xf numFmtId="4" fontId="0" fillId="2" borderId="9" xfId="212" applyNumberFormat="1" applyFont="1" applyFill="1" applyBorder="1" applyAlignment="1">
      <alignment horizontal="right"/>
    </xf>
    <xf numFmtId="0" fontId="0" fillId="2" borderId="9" xfId="212" applyFont="1" applyFill="1" applyBorder="1"/>
    <xf numFmtId="49" fontId="0" fillId="34" borderId="9" xfId="212" applyNumberFormat="1" applyFont="1" applyFill="1" applyBorder="1" applyAlignment="1">
      <alignment horizontal="left"/>
    </xf>
    <xf numFmtId="4" fontId="0" fillId="34" borderId="9" xfId="211" applyNumberFormat="1" applyFont="1" applyFill="1" applyBorder="1" applyAlignment="1">
      <alignment horizontal="right"/>
    </xf>
    <xf numFmtId="14" fontId="0" fillId="34" borderId="8" xfId="0" applyNumberFormat="1" applyFill="1" applyBorder="1"/>
    <xf numFmtId="0" fontId="0" fillId="34" borderId="10" xfId="0" applyFill="1" applyBorder="1"/>
    <xf numFmtId="4" fontId="0" fillId="34" borderId="11" xfId="0" applyNumberFormat="1" applyFill="1" applyBorder="1"/>
    <xf numFmtId="4" fontId="3" fillId="0" borderId="9" xfId="254" applyNumberFormat="1" applyBorder="1" applyAlignment="1">
      <alignment horizontal="right"/>
    </xf>
    <xf numFmtId="49" fontId="3" fillId="0" borderId="9" xfId="213" applyNumberFormat="1" applyFont="1" applyBorder="1" applyAlignment="1">
      <alignment horizontal="left"/>
    </xf>
    <xf numFmtId="49" fontId="3" fillId="2" borderId="9" xfId="254" applyNumberFormat="1" applyFill="1" applyBorder="1" applyAlignment="1">
      <alignment horizontal="left"/>
    </xf>
    <xf numFmtId="49" fontId="3" fillId="0" borderId="9" xfId="254" applyNumberFormat="1" applyFill="1" applyBorder="1" applyAlignment="1">
      <alignment horizontal="left"/>
    </xf>
    <xf numFmtId="167" fontId="3" fillId="0" borderId="9" xfId="254" applyNumberFormat="1" applyFill="1" applyBorder="1" applyAlignment="1">
      <alignment horizontal="left"/>
    </xf>
    <xf numFmtId="167" fontId="3" fillId="2" borderId="9" xfId="254" applyNumberFormat="1" applyFill="1" applyBorder="1" applyAlignment="1">
      <alignment horizontal="left"/>
    </xf>
    <xf numFmtId="4" fontId="3" fillId="2" borderId="9" xfId="254" applyNumberFormat="1" applyFill="1" applyBorder="1" applyAlignment="1">
      <alignment horizontal="right"/>
    </xf>
    <xf numFmtId="0" fontId="3" fillId="0" borderId="9" xfId="254" applyBorder="1"/>
    <xf numFmtId="0" fontId="3" fillId="0" borderId="9" xfId="254" applyFill="1" applyBorder="1"/>
    <xf numFmtId="0" fontId="3" fillId="2" borderId="9" xfId="254" applyFill="1" applyBorder="1"/>
    <xf numFmtId="169" fontId="3" fillId="2" borderId="9" xfId="254" applyNumberFormat="1" applyFill="1" applyBorder="1" applyAlignment="1">
      <alignment horizontal="right"/>
    </xf>
    <xf numFmtId="3" fontId="3" fillId="2" borderId="9" xfId="254" applyNumberFormat="1" applyFill="1" applyBorder="1"/>
    <xf numFmtId="168" fontId="3" fillId="0" borderId="9" xfId="254" applyNumberFormat="1" applyFill="1" applyBorder="1" applyAlignment="1">
      <alignment horizontal="right"/>
    </xf>
    <xf numFmtId="3" fontId="3" fillId="0" borderId="9" xfId="254" applyNumberFormat="1" applyFill="1" applyBorder="1"/>
    <xf numFmtId="169" fontId="3" fillId="0" borderId="9" xfId="254" applyNumberFormat="1" applyFill="1" applyBorder="1" applyAlignment="1">
      <alignment horizontal="right"/>
    </xf>
    <xf numFmtId="4" fontId="3" fillId="0" borderId="9" xfId="254" applyNumberFormat="1" applyFill="1" applyBorder="1" applyAlignment="1">
      <alignment horizontal="right"/>
    </xf>
    <xf numFmtId="4" fontId="3" fillId="34" borderId="9" xfId="254" applyNumberFormat="1" applyFill="1" applyBorder="1" applyAlignment="1">
      <alignment horizontal="right"/>
    </xf>
    <xf numFmtId="168" fontId="3" fillId="2" borderId="9" xfId="254" applyNumberFormat="1" applyFill="1" applyBorder="1" applyAlignment="1">
      <alignment horizontal="right"/>
    </xf>
    <xf numFmtId="49" fontId="3" fillId="0" borderId="0" xfId="254" applyNumberFormat="1" applyAlignment="1">
      <alignment horizontal="left"/>
    </xf>
    <xf numFmtId="169" fontId="3" fillId="0" borderId="9" xfId="254" applyNumberFormat="1" applyBorder="1" applyAlignment="1">
      <alignment horizontal="right"/>
    </xf>
    <xf numFmtId="3" fontId="3" fillId="0" borderId="9" xfId="254" applyNumberFormat="1" applyBorder="1"/>
    <xf numFmtId="168" fontId="3" fillId="0" borderId="9" xfId="254" applyNumberFormat="1" applyBorder="1" applyAlignment="1">
      <alignment horizontal="right"/>
    </xf>
    <xf numFmtId="49" fontId="3" fillId="0" borderId="9" xfId="254" applyNumberFormat="1" applyBorder="1" applyAlignment="1">
      <alignment horizontal="left"/>
    </xf>
    <xf numFmtId="167" fontId="3" fillId="0" borderId="9" xfId="254" applyNumberFormat="1" applyBorder="1" applyAlignment="1">
      <alignment horizontal="left"/>
    </xf>
    <xf numFmtId="14" fontId="0" fillId="0" borderId="9" xfId="0" applyNumberFormat="1" applyBorder="1"/>
    <xf numFmtId="167" fontId="3" fillId="34" borderId="9" xfId="254" applyNumberFormat="1" applyFill="1" applyBorder="1" applyAlignment="1">
      <alignment horizontal="left"/>
    </xf>
    <xf numFmtId="3" fontId="3" fillId="34" borderId="9" xfId="254" applyNumberFormat="1" applyFill="1" applyBorder="1"/>
    <xf numFmtId="49" fontId="3" fillId="34" borderId="9" xfId="254" applyNumberFormat="1" applyFill="1" applyBorder="1" applyAlignment="1">
      <alignment horizontal="left"/>
    </xf>
    <xf numFmtId="169" fontId="3" fillId="34" borderId="9" xfId="254" applyNumberFormat="1" applyFill="1" applyBorder="1" applyAlignment="1">
      <alignment horizontal="right"/>
    </xf>
    <xf numFmtId="0" fontId="3" fillId="34" borderId="9" xfId="254" applyFill="1" applyBorder="1"/>
    <xf numFmtId="14" fontId="0" fillId="34" borderId="9" xfId="0" applyNumberFormat="1" applyFill="1" applyBorder="1"/>
    <xf numFmtId="167" fontId="16" fillId="2" borderId="9" xfId="254" applyNumberFormat="1" applyFont="1" applyFill="1" applyBorder="1" applyAlignment="1">
      <alignment horizontal="left"/>
    </xf>
    <xf numFmtId="0" fontId="16" fillId="2" borderId="9" xfId="0" applyFont="1" applyFill="1" applyBorder="1"/>
    <xf numFmtId="14" fontId="16" fillId="2" borderId="9" xfId="0" applyNumberFormat="1" applyFont="1" applyFill="1" applyBorder="1"/>
    <xf numFmtId="3" fontId="16" fillId="2" borderId="9" xfId="254" applyNumberFormat="1" applyFont="1" applyFill="1" applyBorder="1"/>
    <xf numFmtId="49" fontId="16" fillId="2" borderId="9" xfId="254" applyNumberFormat="1" applyFont="1" applyFill="1" applyBorder="1" applyAlignment="1">
      <alignment horizontal="left"/>
    </xf>
    <xf numFmtId="169" fontId="16" fillId="2" borderId="9" xfId="254" applyNumberFormat="1" applyFont="1" applyFill="1" applyBorder="1" applyAlignment="1">
      <alignment horizontal="right"/>
    </xf>
    <xf numFmtId="4" fontId="16" fillId="2" borderId="9" xfId="254" applyNumberFormat="1" applyFont="1" applyFill="1" applyBorder="1" applyAlignment="1">
      <alignment horizontal="right"/>
    </xf>
    <xf numFmtId="0" fontId="16" fillId="2" borderId="9" xfId="254" applyFont="1" applyFill="1" applyBorder="1"/>
    <xf numFmtId="4" fontId="1" fillId="0" borderId="0" xfId="294" applyNumberFormat="1" applyAlignment="1">
      <alignment horizontal="right"/>
    </xf>
    <xf numFmtId="14" fontId="0" fillId="34" borderId="32" xfId="0" applyNumberFormat="1" applyFill="1" applyBorder="1"/>
    <xf numFmtId="4" fontId="0" fillId="34" borderId="32" xfId="0" applyNumberFormat="1" applyFill="1" applyBorder="1"/>
    <xf numFmtId="0" fontId="14" fillId="0" borderId="9" xfId="0" applyFont="1" applyBorder="1" applyAlignment="1">
      <alignment horizontal="center"/>
    </xf>
    <xf numFmtId="14" fontId="0" fillId="35" borderId="8" xfId="0" applyNumberFormat="1" applyFill="1" applyBorder="1"/>
    <xf numFmtId="0" fontId="0" fillId="35" borderId="10" xfId="0" applyFill="1" applyBorder="1"/>
    <xf numFmtId="4" fontId="0" fillId="35" borderId="11" xfId="0" applyNumberFormat="1" applyFill="1" applyBorder="1"/>
    <xf numFmtId="14" fontId="0" fillId="2" borderId="8" xfId="0" applyNumberFormat="1" applyFill="1" applyBorder="1"/>
    <xf numFmtId="0" fontId="0" fillId="35" borderId="0" xfId="0" applyFill="1"/>
    <xf numFmtId="43" fontId="0" fillId="0" borderId="0" xfId="314" applyFont="1"/>
    <xf numFmtId="4" fontId="14" fillId="0" borderId="33" xfId="0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5">
    <cellStyle name="%20 - Vurgu1" xfId="19" builtinId="30" customBuiltin="1"/>
    <cellStyle name="%20 - Vurgu1 10" xfId="215" xr:uid="{E07A58C1-73D9-42E3-B685-0494815DCC34}"/>
    <cellStyle name="%20 - Vurgu1 11" xfId="236" xr:uid="{61175D63-5FE0-4700-8D53-A4360116D898}"/>
    <cellStyle name="%20 - Vurgu1 12" xfId="256" xr:uid="{4A051EEA-E8CB-4723-ACF3-BF6C728E7140}"/>
    <cellStyle name="%20 - Vurgu1 13" xfId="276" xr:uid="{6404EAE0-D44C-476B-90F7-0DA3ECBA4126}"/>
    <cellStyle name="%20 - Vurgu1 14" xfId="296" xr:uid="{29CB9F94-82D1-4C1B-BE95-02D93A64C37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35342188-3C68-4C4D-A27F-407C7110E596}"/>
    <cellStyle name="%20 - Vurgu2 11" xfId="239" xr:uid="{E97138A4-D82E-458E-9794-E451E115F044}"/>
    <cellStyle name="%20 - Vurgu2 12" xfId="259" xr:uid="{5AC74379-0182-43F8-B162-98AC7A4E2791}"/>
    <cellStyle name="%20 - Vurgu2 13" xfId="279" xr:uid="{7315F5D8-8B4E-4277-9C8B-B89F9CCFE381}"/>
    <cellStyle name="%20 - Vurgu2 14" xfId="299" xr:uid="{71813CEC-60F0-40FB-B887-C0A48B697BA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F1CC9E98-E623-4F3D-9B81-64353C4C994E}"/>
    <cellStyle name="%20 - Vurgu3 11" xfId="242" xr:uid="{919C54C3-DF0E-4FC8-8A53-7B55CFED048A}"/>
    <cellStyle name="%20 - Vurgu3 12" xfId="262" xr:uid="{31D06F03-D8D3-419F-8E9F-A7D9519B4A50}"/>
    <cellStyle name="%20 - Vurgu3 13" xfId="282" xr:uid="{7C755341-0B4E-4CAC-BC23-F934A10BC746}"/>
    <cellStyle name="%20 - Vurgu3 14" xfId="302" xr:uid="{4AD7D0E5-A809-47B9-A52D-3D8ED6EB7CE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B16B6DA6-48B8-46F1-94DD-2C0DBC89974B}"/>
    <cellStyle name="%20 - Vurgu4 11" xfId="245" xr:uid="{4797B86C-7D6B-4ED3-B05B-F43AF33F2E88}"/>
    <cellStyle name="%20 - Vurgu4 12" xfId="265" xr:uid="{320BEF63-6A53-41DF-AE0E-888BCADE24B4}"/>
    <cellStyle name="%20 - Vurgu4 13" xfId="285" xr:uid="{D25927E8-7675-4BC2-823A-4C34C147EE26}"/>
    <cellStyle name="%20 - Vurgu4 14" xfId="305" xr:uid="{2E7DFB14-C2BE-408D-82FA-FA5D49A143B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60210443-D5B8-4BAD-9383-855D63298C60}"/>
    <cellStyle name="%20 - Vurgu5 11" xfId="248" xr:uid="{79484AF6-B4BE-4DE1-87AA-DA12E6BA10B0}"/>
    <cellStyle name="%20 - Vurgu5 12" xfId="268" xr:uid="{248DF241-7F3E-4FF2-A43C-6076D0E42082}"/>
    <cellStyle name="%20 - Vurgu5 13" xfId="288" xr:uid="{31BAD196-4861-4A8F-B677-AF74A8C4057D}"/>
    <cellStyle name="%20 - Vurgu5 14" xfId="308" xr:uid="{D0446961-1725-44B3-AE79-7F7E0A59805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8ED211B5-B733-4020-894B-83622B3F3E46}"/>
    <cellStyle name="%20 - Vurgu6 11" xfId="251" xr:uid="{C9EDA6DE-4DA0-4E45-8001-F88F9F11A7D8}"/>
    <cellStyle name="%20 - Vurgu6 12" xfId="271" xr:uid="{438579FC-E6E8-49FF-A8F7-B60DA5A8D5D3}"/>
    <cellStyle name="%20 - Vurgu6 13" xfId="291" xr:uid="{420ED696-03A2-4301-9B53-443D23BFFCE9}"/>
    <cellStyle name="%20 - Vurgu6 14" xfId="311" xr:uid="{3F99F56C-7C54-4093-B4E4-4B99DC73C93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800BD264-49DB-45C6-A904-E62BAB46DAB6}"/>
    <cellStyle name="%40 - Vurgu1 11" xfId="237" xr:uid="{30BE424B-54C6-441C-90CE-0648FD7E803D}"/>
    <cellStyle name="%40 - Vurgu1 12" xfId="257" xr:uid="{D8E87602-2B80-4B54-8151-A2AE27320A63}"/>
    <cellStyle name="%40 - Vurgu1 13" xfId="277" xr:uid="{87410591-694D-4196-8131-B0F627B8BB85}"/>
    <cellStyle name="%40 - Vurgu1 14" xfId="297" xr:uid="{1C2178D4-110C-4BB4-BBD7-E4735485A51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E069CC15-0DF5-4851-8914-0B7C55FF787F}"/>
    <cellStyle name="%40 - Vurgu2 11" xfId="240" xr:uid="{F90CF9E3-8F21-482D-813F-C7251EE40201}"/>
    <cellStyle name="%40 - Vurgu2 12" xfId="260" xr:uid="{5BC8289E-8763-42D4-B844-049856F99019}"/>
    <cellStyle name="%40 - Vurgu2 13" xfId="280" xr:uid="{12AE9DBF-9F4B-4FB8-B269-098A19D38D87}"/>
    <cellStyle name="%40 - Vurgu2 14" xfId="300" xr:uid="{77027578-F5A3-449E-9E19-20AEE713C7C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B1FF1128-A312-4918-8B71-CB7E216F4380}"/>
    <cellStyle name="%40 - Vurgu3 11" xfId="243" xr:uid="{50C7F0A3-28E6-4FEE-8542-5B80EDACD793}"/>
    <cellStyle name="%40 - Vurgu3 12" xfId="263" xr:uid="{742F5CC9-879B-4640-99D0-027186931110}"/>
    <cellStyle name="%40 - Vurgu3 13" xfId="283" xr:uid="{1DF5F14E-7B57-416C-947A-93BCCCCACA24}"/>
    <cellStyle name="%40 - Vurgu3 14" xfId="303" xr:uid="{60792A10-3107-4D06-A545-CF6920C8630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CCC6C689-550F-4FF0-9F17-F270BDA117A3}"/>
    <cellStyle name="%40 - Vurgu4 11" xfId="246" xr:uid="{3A21F173-71B2-464E-8D42-9DD6A093BEE9}"/>
    <cellStyle name="%40 - Vurgu4 12" xfId="266" xr:uid="{1E91A882-77D8-4BAA-8466-0D2925528BD8}"/>
    <cellStyle name="%40 - Vurgu4 13" xfId="286" xr:uid="{8449980F-A1B0-403D-9E5C-426748FB589E}"/>
    <cellStyle name="%40 - Vurgu4 14" xfId="306" xr:uid="{304C266B-B6E2-4205-9DFD-B8785C4B1EF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A02330D9-DF03-4116-BEA6-5084C6B6D8A4}"/>
    <cellStyle name="%40 - Vurgu5 11" xfId="249" xr:uid="{2E769BB8-3B4C-4BAF-AB92-5315CA82C548}"/>
    <cellStyle name="%40 - Vurgu5 12" xfId="269" xr:uid="{BF6F8E4D-6CE7-424E-9D92-25A4DE1DE08C}"/>
    <cellStyle name="%40 - Vurgu5 13" xfId="289" xr:uid="{22D3F78B-6F82-4418-8FBF-BB497FE1F60D}"/>
    <cellStyle name="%40 - Vurgu5 14" xfId="309" xr:uid="{47AA1B59-40DD-4550-AD68-25294509CAF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7E07ECD4-0245-4849-A49D-B1D4A0B54603}"/>
    <cellStyle name="%40 - Vurgu6 11" xfId="252" xr:uid="{0491C12A-29C8-4CA7-8EC2-B4251E3BE1F9}"/>
    <cellStyle name="%40 - Vurgu6 12" xfId="272" xr:uid="{162DC0F3-E233-4873-B4DD-4F1805251334}"/>
    <cellStyle name="%40 - Vurgu6 13" xfId="292" xr:uid="{33A92A98-CCA5-4FCC-829D-5B2B88784E3E}"/>
    <cellStyle name="%40 - Vurgu6 14" xfId="312" xr:uid="{80AC770D-448E-48DB-88C9-98737F9C5FD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61757E29-2372-4668-B2EB-9080E00CF154}"/>
    <cellStyle name="%60 - Vurgu1 11" xfId="238" xr:uid="{9FB50ECE-9A55-46D6-9C77-66BA22C1E796}"/>
    <cellStyle name="%60 - Vurgu1 12" xfId="258" xr:uid="{45058889-6413-4C8B-8271-DBADD7198D2D}"/>
    <cellStyle name="%60 - Vurgu1 13" xfId="278" xr:uid="{273FD946-1EEB-428A-87E2-58882681762B}"/>
    <cellStyle name="%60 - Vurgu1 14" xfId="298" xr:uid="{510A6525-6332-42C6-BB1D-C54730543D2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C2AC8597-45C9-40BD-936C-1758CF45210B}"/>
    <cellStyle name="%60 - Vurgu2 11" xfId="241" xr:uid="{ECB1C556-933A-417D-946B-F89ADBBEAB1D}"/>
    <cellStyle name="%60 - Vurgu2 12" xfId="261" xr:uid="{4D86A88B-A8F9-4AC2-B484-AE8842346BCA}"/>
    <cellStyle name="%60 - Vurgu2 13" xfId="281" xr:uid="{26403409-D573-4051-9FB9-69235E2C9C3F}"/>
    <cellStyle name="%60 - Vurgu2 14" xfId="301" xr:uid="{0EBBB2CB-DFC5-4537-9192-2C4D908E3A3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7BA51523-0734-4716-A194-BE61AC892BCD}"/>
    <cellStyle name="%60 - Vurgu3 11" xfId="244" xr:uid="{31D85A62-89D0-47C2-9F00-12D8E25D73B1}"/>
    <cellStyle name="%60 - Vurgu3 12" xfId="264" xr:uid="{668AC20D-63AB-4530-A57D-8C6BDBAAC340}"/>
    <cellStyle name="%60 - Vurgu3 13" xfId="284" xr:uid="{56440EDF-E851-4D93-80EB-3FBCAA1E43A5}"/>
    <cellStyle name="%60 - Vurgu3 14" xfId="304" xr:uid="{57457DB5-D9F9-4B96-BB78-2456993F6A8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4E44D62B-77ED-41CE-A49E-3526C3C749D2}"/>
    <cellStyle name="%60 - Vurgu4 11" xfId="247" xr:uid="{AACFC996-76DB-4FF3-A8E8-CA2F26068299}"/>
    <cellStyle name="%60 - Vurgu4 12" xfId="267" xr:uid="{734952CB-CE71-44CB-AEA6-B805EBE33BD7}"/>
    <cellStyle name="%60 - Vurgu4 13" xfId="287" xr:uid="{67D69BC0-4095-4EC3-B6EB-7098BB032B99}"/>
    <cellStyle name="%60 - Vurgu4 14" xfId="307" xr:uid="{5C4CCCAC-A902-495F-A007-37222357F88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F503188E-9335-4A87-9AA5-F4AD6D76E36C}"/>
    <cellStyle name="%60 - Vurgu5 11" xfId="250" xr:uid="{BB2A4B24-22C3-4641-9710-983E20891189}"/>
    <cellStyle name="%60 - Vurgu5 12" xfId="270" xr:uid="{6B403F44-8066-46CB-8186-7B2CC35AB1DC}"/>
    <cellStyle name="%60 - Vurgu5 13" xfId="290" xr:uid="{F9EB6BEA-620F-409B-BF2E-B64B958B6339}"/>
    <cellStyle name="%60 - Vurgu5 14" xfId="310" xr:uid="{5EC6633A-E994-468D-AEFE-DAB5C2071BC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F1BDE27E-37ED-46EC-B8E3-BB9A5B5C1F5B}"/>
    <cellStyle name="%60 - Vurgu6 11" xfId="253" xr:uid="{C73706C7-5786-4493-B1D7-46A7F567E2A7}"/>
    <cellStyle name="%60 - Vurgu6 12" xfId="273" xr:uid="{EBF1C8ED-8CA8-4E06-9C12-B80E201AA81C}"/>
    <cellStyle name="%60 - Vurgu6 13" xfId="293" xr:uid="{6D3DA716-1BEA-4C52-9DDC-80A9C9C9C809}"/>
    <cellStyle name="%60 - Vurgu6 14" xfId="313" xr:uid="{01B52C35-A012-4666-B5C2-2D9D12767E7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8492C4DA-629A-4920-9A88-5A4AD259D65E}"/>
    <cellStyle name="Normal 16" xfId="211" xr:uid="{EFF524F6-7DD2-4ECA-8F44-FD0731B8C561}"/>
    <cellStyle name="Normal 17" xfId="210" xr:uid="{84D8F825-E0B6-476B-8F72-541DAEB661A4}"/>
    <cellStyle name="Normal 18" xfId="233" xr:uid="{D9C94E41-26AD-43A4-B503-C85F97483464}"/>
    <cellStyle name="Normal 19" xfId="212" xr:uid="{E07307E5-18C4-462B-958F-54141AACD589}"/>
    <cellStyle name="Normal 2" xfId="47" xr:uid="{5AA281CE-7654-48E3-B4A7-93E3DD1EC944}"/>
    <cellStyle name="Normal 20" xfId="254" xr:uid="{DF89CC35-5BFF-47D0-803B-0939C3725434}"/>
    <cellStyle name="Normal 21" xfId="274" xr:uid="{97F16C89-3B74-418A-80A7-8655FFF62A7E}"/>
    <cellStyle name="Normal 22" xfId="294" xr:uid="{84FECAAE-463B-44DE-BCB2-5BBF732EC6D6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7022DF28-D084-4D74-8924-C31A2FD18DE3}"/>
    <cellStyle name="Not 13" xfId="235" xr:uid="{33F4295C-07AD-40D8-AE19-91CA833E545B}"/>
    <cellStyle name="Not 14" xfId="255" xr:uid="{4E9CEE2E-14F0-41FD-8218-2B0ECAAF2751}"/>
    <cellStyle name="Not 15" xfId="275" xr:uid="{6882336F-04E2-4A71-8A11-B4776BBFC655}"/>
    <cellStyle name="Not 16" xfId="295" xr:uid="{DCC14687-C150-44FE-B5FF-A26DB0107F5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14" builtinId="3"/>
    <cellStyle name="Virgül 2" xfId="46" xr:uid="{3CB7ECC5-2430-4EB0-BDE6-CF8116780599}"/>
    <cellStyle name="Virgül 3" xfId="234" xr:uid="{6FC19916-9D6F-48B1-AED6-32C135C7071E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7.425781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45588</v>
      </c>
      <c r="Q3" s="54" t="s">
        <v>34</v>
      </c>
      <c r="R3" s="53">
        <v>45663</v>
      </c>
      <c r="S3" s="54" t="s">
        <v>35</v>
      </c>
      <c r="T3" s="55">
        <v>503</v>
      </c>
      <c r="U3" s="54" t="s">
        <v>36</v>
      </c>
      <c r="V3" s="54" t="s">
        <v>37</v>
      </c>
      <c r="W3" s="56">
        <v>15</v>
      </c>
      <c r="X3" s="56" t="s">
        <v>38</v>
      </c>
      <c r="Y3" s="57">
        <v>620</v>
      </c>
      <c r="Z3" s="58">
        <v>9300</v>
      </c>
      <c r="AA3" s="59"/>
      <c r="AB3" s="58">
        <v>9300</v>
      </c>
    </row>
    <row r="4" spans="2:29" x14ac:dyDescent="0.25">
      <c r="B4" s="7">
        <v>45627</v>
      </c>
      <c r="C4" s="8">
        <v>175</v>
      </c>
      <c r="D4" s="9"/>
      <c r="E4" s="10">
        <v>13.25</v>
      </c>
      <c r="F4" s="33">
        <f>E4*C4</f>
        <v>2318.75</v>
      </c>
      <c r="G4" s="11"/>
      <c r="H4" s="12" t="s">
        <v>6</v>
      </c>
      <c r="I4" s="13">
        <v>0.01</v>
      </c>
      <c r="J4" s="14">
        <f>(F36+F37)*I4</f>
        <v>690.06000000000006</v>
      </c>
      <c r="P4" s="53">
        <v>45588</v>
      </c>
      <c r="Q4" s="54" t="s">
        <v>34</v>
      </c>
      <c r="R4" s="53">
        <v>45663</v>
      </c>
      <c r="S4" s="54" t="s">
        <v>35</v>
      </c>
      <c r="T4" s="55">
        <v>504</v>
      </c>
      <c r="U4" s="54" t="s">
        <v>36</v>
      </c>
      <c r="V4" s="54" t="s">
        <v>37</v>
      </c>
      <c r="W4" s="56">
        <v>10</v>
      </c>
      <c r="X4" s="56" t="s">
        <v>38</v>
      </c>
      <c r="Y4" s="57">
        <v>630</v>
      </c>
      <c r="Z4" s="58">
        <v>6300</v>
      </c>
      <c r="AA4" s="59"/>
      <c r="AB4" s="58">
        <v>6300</v>
      </c>
    </row>
    <row r="5" spans="2:29" x14ac:dyDescent="0.25">
      <c r="B5" s="7">
        <v>45628</v>
      </c>
      <c r="C5" s="8">
        <v>180</v>
      </c>
      <c r="D5" s="9"/>
      <c r="E5" s="10">
        <v>13.25</v>
      </c>
      <c r="F5" s="33">
        <f t="shared" ref="F5:F34" si="0">E5*C5</f>
        <v>2385</v>
      </c>
      <c r="G5" s="11"/>
      <c r="H5" s="12" t="s">
        <v>7</v>
      </c>
      <c r="I5" s="13">
        <v>1E-3</v>
      </c>
      <c r="J5" s="14">
        <f>(F36+F37)*I5</f>
        <v>69.006</v>
      </c>
      <c r="P5" s="53">
        <v>45595</v>
      </c>
      <c r="Q5" s="54" t="s">
        <v>34</v>
      </c>
      <c r="R5" s="53">
        <v>45670</v>
      </c>
      <c r="S5" s="54" t="s">
        <v>35</v>
      </c>
      <c r="T5" s="55">
        <v>518</v>
      </c>
      <c r="U5" s="54" t="s">
        <v>36</v>
      </c>
      <c r="V5" s="54" t="s">
        <v>39</v>
      </c>
      <c r="W5" s="56">
        <v>1</v>
      </c>
      <c r="X5" s="56" t="s">
        <v>38</v>
      </c>
      <c r="Y5" s="57">
        <v>560</v>
      </c>
      <c r="Z5" s="58">
        <v>560</v>
      </c>
      <c r="AA5" s="59"/>
      <c r="AB5" s="58">
        <v>560</v>
      </c>
    </row>
    <row r="6" spans="2:29" x14ac:dyDescent="0.25">
      <c r="B6" s="7">
        <v>45629</v>
      </c>
      <c r="C6" s="8">
        <v>179.5</v>
      </c>
      <c r="D6" s="9"/>
      <c r="E6" s="10">
        <v>13.25</v>
      </c>
      <c r="F6" s="33">
        <f t="shared" si="0"/>
        <v>2378.375</v>
      </c>
      <c r="G6" s="11"/>
      <c r="H6" s="12" t="s">
        <v>8</v>
      </c>
      <c r="I6" s="13"/>
      <c r="J6" s="14"/>
      <c r="P6" s="53">
        <v>45595</v>
      </c>
      <c r="Q6" s="54" t="s">
        <v>34</v>
      </c>
      <c r="R6" s="53">
        <v>45670</v>
      </c>
      <c r="S6" s="54" t="s">
        <v>35</v>
      </c>
      <c r="T6" s="55">
        <v>518</v>
      </c>
      <c r="U6" s="54" t="s">
        <v>36</v>
      </c>
      <c r="V6" s="54" t="s">
        <v>40</v>
      </c>
      <c r="W6" s="56">
        <v>9</v>
      </c>
      <c r="X6" s="56" t="s">
        <v>38</v>
      </c>
      <c r="Y6" s="57">
        <v>660</v>
      </c>
      <c r="Z6" s="58">
        <v>5940</v>
      </c>
      <c r="AA6" s="59"/>
      <c r="AB6" s="58">
        <v>5940</v>
      </c>
    </row>
    <row r="7" spans="2:29" x14ac:dyDescent="0.25">
      <c r="B7" s="7">
        <v>45630</v>
      </c>
      <c r="C7" s="8">
        <v>185.5</v>
      </c>
      <c r="D7" s="9"/>
      <c r="E7" s="10">
        <v>13.25</v>
      </c>
      <c r="F7" s="33">
        <f t="shared" si="0"/>
        <v>2457.875</v>
      </c>
      <c r="G7" s="11"/>
      <c r="H7" s="12" t="s">
        <v>9</v>
      </c>
      <c r="I7" s="13"/>
      <c r="J7" s="14">
        <v>216143.13335388299</v>
      </c>
      <c r="P7" s="60"/>
      <c r="Q7" s="60"/>
      <c r="R7" s="60"/>
      <c r="S7" s="60"/>
      <c r="T7" s="60"/>
      <c r="U7" s="60"/>
      <c r="V7" s="61" t="s">
        <v>41</v>
      </c>
      <c r="W7" s="60"/>
      <c r="X7" s="60"/>
      <c r="Y7" s="60"/>
      <c r="Z7" s="60"/>
      <c r="AA7" s="60"/>
      <c r="AB7" s="62">
        <v>-22100</v>
      </c>
    </row>
    <row r="8" spans="2:29" x14ac:dyDescent="0.25">
      <c r="B8" s="7">
        <v>45631</v>
      </c>
      <c r="C8" s="8">
        <v>179.5</v>
      </c>
      <c r="D8" s="9"/>
      <c r="E8" s="10">
        <v>13.25</v>
      </c>
      <c r="F8" s="33">
        <f t="shared" si="0"/>
        <v>2378.375</v>
      </c>
      <c r="G8" s="15">
        <v>45588</v>
      </c>
      <c r="H8" s="16" t="s">
        <v>46</v>
      </c>
      <c r="I8" s="17">
        <v>15</v>
      </c>
      <c r="J8" s="18">
        <v>9300</v>
      </c>
      <c r="P8" s="63">
        <v>45613</v>
      </c>
      <c r="Q8" s="64" t="s">
        <v>42</v>
      </c>
      <c r="R8" s="63">
        <v>45703</v>
      </c>
      <c r="S8" s="64" t="s">
        <v>35</v>
      </c>
      <c r="T8" s="65">
        <v>591</v>
      </c>
      <c r="U8" s="64" t="s">
        <v>36</v>
      </c>
      <c r="V8" s="64" t="s">
        <v>37</v>
      </c>
      <c r="W8" s="66">
        <v>30</v>
      </c>
      <c r="X8" s="66" t="s">
        <v>38</v>
      </c>
      <c r="Y8" s="67">
        <v>620</v>
      </c>
      <c r="Z8" s="68">
        <v>18600</v>
      </c>
      <c r="AA8" s="69"/>
      <c r="AB8" s="68">
        <v>18600</v>
      </c>
    </row>
    <row r="9" spans="2:29" x14ac:dyDescent="0.25">
      <c r="B9" s="7">
        <v>45632</v>
      </c>
      <c r="C9" s="8">
        <v>185</v>
      </c>
      <c r="D9" s="9"/>
      <c r="E9" s="10">
        <v>13.25</v>
      </c>
      <c r="F9" s="33">
        <f t="shared" si="0"/>
        <v>2451.25</v>
      </c>
      <c r="G9" s="15">
        <v>45588</v>
      </c>
      <c r="H9" s="16" t="s">
        <v>47</v>
      </c>
      <c r="I9" s="17">
        <v>10</v>
      </c>
      <c r="J9" s="18">
        <v>6300</v>
      </c>
      <c r="P9" s="63">
        <v>45619</v>
      </c>
      <c r="Q9" s="64" t="s">
        <v>42</v>
      </c>
      <c r="R9" s="63">
        <v>45709</v>
      </c>
      <c r="S9" s="64" t="s">
        <v>35</v>
      </c>
      <c r="T9" s="65">
        <v>641</v>
      </c>
      <c r="U9" s="64" t="s">
        <v>36</v>
      </c>
      <c r="V9" s="64" t="s">
        <v>37</v>
      </c>
      <c r="W9" s="66">
        <v>10</v>
      </c>
      <c r="X9" s="66" t="s">
        <v>38</v>
      </c>
      <c r="Y9" s="67">
        <v>620</v>
      </c>
      <c r="Z9" s="68">
        <v>6200</v>
      </c>
      <c r="AA9" s="69"/>
      <c r="AB9" s="68">
        <v>6200</v>
      </c>
    </row>
    <row r="10" spans="2:29" x14ac:dyDescent="0.25">
      <c r="B10" s="7">
        <v>45633</v>
      </c>
      <c r="C10" s="8">
        <v>172</v>
      </c>
      <c r="D10" s="9"/>
      <c r="E10" s="10">
        <v>13.25</v>
      </c>
      <c r="F10" s="33">
        <f t="shared" si="0"/>
        <v>2279</v>
      </c>
      <c r="G10" s="15">
        <v>45595</v>
      </c>
      <c r="H10" s="16" t="s">
        <v>48</v>
      </c>
      <c r="I10" s="17">
        <v>1</v>
      </c>
      <c r="J10" s="18">
        <v>560</v>
      </c>
      <c r="P10" s="63">
        <v>45619</v>
      </c>
      <c r="Q10" s="64" t="s">
        <v>42</v>
      </c>
      <c r="R10" s="63">
        <v>45709</v>
      </c>
      <c r="S10" s="64" t="s">
        <v>35</v>
      </c>
      <c r="T10" s="65">
        <v>641</v>
      </c>
      <c r="U10" s="64" t="s">
        <v>36</v>
      </c>
      <c r="V10" s="64" t="s">
        <v>43</v>
      </c>
      <c r="W10" s="66">
        <v>5</v>
      </c>
      <c r="X10" s="66" t="s">
        <v>38</v>
      </c>
      <c r="Y10" s="67">
        <v>490</v>
      </c>
      <c r="Z10" s="68">
        <v>2450</v>
      </c>
      <c r="AA10" s="69"/>
      <c r="AB10" s="68">
        <v>2450</v>
      </c>
    </row>
    <row r="11" spans="2:29" x14ac:dyDescent="0.25">
      <c r="B11" s="7">
        <v>45634</v>
      </c>
      <c r="C11" s="8">
        <v>174</v>
      </c>
      <c r="D11" s="9"/>
      <c r="E11" s="10">
        <v>13.25</v>
      </c>
      <c r="F11" s="33">
        <f t="shared" si="0"/>
        <v>2305.5</v>
      </c>
      <c r="G11" s="15">
        <v>45595</v>
      </c>
      <c r="H11" s="16" t="s">
        <v>49</v>
      </c>
      <c r="I11" s="17">
        <v>9</v>
      </c>
      <c r="J11" s="18">
        <v>5940</v>
      </c>
      <c r="P11" s="63">
        <v>45622</v>
      </c>
      <c r="Q11" s="64" t="s">
        <v>34</v>
      </c>
      <c r="R11" s="63">
        <v>45697</v>
      </c>
      <c r="S11" s="64" t="s">
        <v>35</v>
      </c>
      <c r="T11" s="65">
        <v>644</v>
      </c>
      <c r="U11" s="64" t="s">
        <v>36</v>
      </c>
      <c r="V11" s="64" t="s">
        <v>37</v>
      </c>
      <c r="W11" s="66">
        <v>50</v>
      </c>
      <c r="X11" s="66" t="s">
        <v>38</v>
      </c>
      <c r="Y11" s="67">
        <v>620</v>
      </c>
      <c r="Z11" s="68">
        <v>31000</v>
      </c>
      <c r="AA11" s="69"/>
      <c r="AB11" s="68">
        <v>31000</v>
      </c>
    </row>
    <row r="12" spans="2:29" x14ac:dyDescent="0.25">
      <c r="B12" s="7">
        <v>45635</v>
      </c>
      <c r="C12" s="8">
        <v>169</v>
      </c>
      <c r="D12" s="9"/>
      <c r="E12" s="10">
        <v>13.25</v>
      </c>
      <c r="F12" s="33">
        <f t="shared" si="0"/>
        <v>2239.25</v>
      </c>
      <c r="G12" s="15"/>
      <c r="H12" s="16" t="s">
        <v>50</v>
      </c>
      <c r="I12" s="17"/>
      <c r="J12" s="18">
        <v>67750</v>
      </c>
      <c r="P12" s="63">
        <v>45622</v>
      </c>
      <c r="Q12" s="64" t="s">
        <v>34</v>
      </c>
      <c r="R12" s="63">
        <v>45697</v>
      </c>
      <c r="S12" s="64" t="s">
        <v>35</v>
      </c>
      <c r="T12" s="65">
        <v>644</v>
      </c>
      <c r="U12" s="64" t="s">
        <v>36</v>
      </c>
      <c r="V12" s="64" t="s">
        <v>44</v>
      </c>
      <c r="W12" s="66">
        <v>10</v>
      </c>
      <c r="X12" s="66" t="s">
        <v>38</v>
      </c>
      <c r="Y12" s="67">
        <v>455</v>
      </c>
      <c r="Z12" s="68">
        <v>4550</v>
      </c>
      <c r="AA12" s="69"/>
      <c r="AB12" s="68">
        <v>4550</v>
      </c>
    </row>
    <row r="13" spans="2:29" x14ac:dyDescent="0.25">
      <c r="B13" s="7">
        <v>45636</v>
      </c>
      <c r="C13" s="8">
        <v>172</v>
      </c>
      <c r="D13" s="9"/>
      <c r="E13" s="10">
        <v>13.25</v>
      </c>
      <c r="F13" s="33">
        <f t="shared" si="0"/>
        <v>2279</v>
      </c>
      <c r="G13" s="15"/>
      <c r="H13" s="16" t="s">
        <v>51</v>
      </c>
      <c r="I13" s="17"/>
      <c r="J13" s="18">
        <v>36450</v>
      </c>
      <c r="P13" s="63">
        <v>45622</v>
      </c>
      <c r="Q13" s="64" t="s">
        <v>34</v>
      </c>
      <c r="R13" s="63">
        <v>45697</v>
      </c>
      <c r="S13" s="64" t="s">
        <v>35</v>
      </c>
      <c r="T13" s="65">
        <v>644</v>
      </c>
      <c r="U13" s="64" t="s">
        <v>36</v>
      </c>
      <c r="V13" s="64" t="s">
        <v>43</v>
      </c>
      <c r="W13" s="66">
        <v>10</v>
      </c>
      <c r="X13" s="66" t="s">
        <v>38</v>
      </c>
      <c r="Y13" s="67">
        <v>495</v>
      </c>
      <c r="Z13" s="68">
        <v>4950</v>
      </c>
      <c r="AA13" s="69"/>
      <c r="AB13" s="68">
        <v>4950</v>
      </c>
    </row>
    <row r="14" spans="2:29" x14ac:dyDescent="0.25">
      <c r="B14" s="7">
        <v>45637</v>
      </c>
      <c r="C14" s="8">
        <v>173.5</v>
      </c>
      <c r="D14" s="9"/>
      <c r="E14" s="10">
        <v>13.25</v>
      </c>
      <c r="F14" s="33">
        <f t="shared" si="0"/>
        <v>2298.875</v>
      </c>
      <c r="G14" s="15">
        <v>45688</v>
      </c>
      <c r="H14" s="16" t="s">
        <v>52</v>
      </c>
      <c r="I14" s="17"/>
      <c r="J14" s="18">
        <v>-54830</v>
      </c>
      <c r="P14" s="70"/>
      <c r="Q14" s="71"/>
      <c r="R14" s="70"/>
      <c r="S14" s="71"/>
      <c r="T14" s="72"/>
      <c r="U14" s="71"/>
      <c r="V14" s="71" t="s">
        <v>45</v>
      </c>
      <c r="W14" s="73"/>
      <c r="X14" s="73"/>
      <c r="Y14" s="74"/>
      <c r="Z14" s="75"/>
      <c r="AA14" s="76"/>
      <c r="AB14" s="75"/>
    </row>
    <row r="15" spans="2:29" x14ac:dyDescent="0.25">
      <c r="B15" s="7">
        <v>45638</v>
      </c>
      <c r="C15" s="8">
        <v>172.5</v>
      </c>
      <c r="D15" s="9"/>
      <c r="E15" s="10">
        <v>13.25</v>
      </c>
      <c r="F15" s="33">
        <f t="shared" si="0"/>
        <v>2285.625</v>
      </c>
      <c r="G15" s="15">
        <v>45716</v>
      </c>
      <c r="H15" s="16" t="s">
        <v>52</v>
      </c>
      <c r="I15" s="17"/>
      <c r="J15" s="18">
        <v>-54830</v>
      </c>
      <c r="P15" s="77">
        <v>45647</v>
      </c>
      <c r="Q15" s="78" t="s">
        <v>42</v>
      </c>
      <c r="R15" s="77">
        <v>45737</v>
      </c>
      <c r="S15" s="78" t="s">
        <v>35</v>
      </c>
      <c r="T15" s="79">
        <v>692</v>
      </c>
      <c r="U15" s="78" t="s">
        <v>36</v>
      </c>
      <c r="V15" s="78" t="s">
        <v>37</v>
      </c>
      <c r="W15" s="80">
        <v>50</v>
      </c>
      <c r="X15" s="78" t="s">
        <v>38</v>
      </c>
      <c r="Y15" s="81">
        <v>630</v>
      </c>
      <c r="Z15" s="82">
        <v>31500</v>
      </c>
      <c r="AA15" s="83"/>
      <c r="AB15" s="82">
        <v>31500</v>
      </c>
    </row>
    <row r="16" spans="2:29" x14ac:dyDescent="0.25">
      <c r="B16" s="7">
        <v>45639</v>
      </c>
      <c r="C16" s="8">
        <v>168</v>
      </c>
      <c r="D16" s="9"/>
      <c r="E16" s="10">
        <v>13.25</v>
      </c>
      <c r="F16" s="33">
        <f t="shared" si="0"/>
        <v>2226</v>
      </c>
      <c r="G16" s="15">
        <v>45747</v>
      </c>
      <c r="H16" s="16" t="s">
        <v>52</v>
      </c>
      <c r="I16" s="17"/>
      <c r="J16" s="18">
        <v>-54830</v>
      </c>
      <c r="P16" s="77">
        <v>45647</v>
      </c>
      <c r="Q16" s="78" t="s">
        <v>42</v>
      </c>
      <c r="R16" s="77">
        <v>45737</v>
      </c>
      <c r="S16" s="78" t="s">
        <v>35</v>
      </c>
      <c r="T16" s="79">
        <v>692</v>
      </c>
      <c r="U16" s="78" t="s">
        <v>36</v>
      </c>
      <c r="V16" s="78" t="s">
        <v>43</v>
      </c>
      <c r="W16" s="80">
        <v>10</v>
      </c>
      <c r="X16" s="78" t="s">
        <v>38</v>
      </c>
      <c r="Y16" s="81">
        <v>495</v>
      </c>
      <c r="Z16" s="82">
        <v>4950</v>
      </c>
      <c r="AA16" s="83"/>
      <c r="AB16" s="82">
        <v>4950</v>
      </c>
    </row>
    <row r="17" spans="2:28" x14ac:dyDescent="0.25">
      <c r="B17" s="7">
        <v>45640</v>
      </c>
      <c r="C17" s="8">
        <v>166</v>
      </c>
      <c r="D17" s="9"/>
      <c r="E17" s="10">
        <v>13.25</v>
      </c>
      <c r="F17" s="33">
        <f t="shared" si="0"/>
        <v>2199.5</v>
      </c>
      <c r="G17" s="15">
        <v>45777</v>
      </c>
      <c r="H17" s="16" t="s">
        <v>52</v>
      </c>
      <c r="I17" s="17"/>
      <c r="J17" s="18">
        <v>-54830</v>
      </c>
      <c r="P17" s="13"/>
      <c r="Q17" s="13"/>
      <c r="R17" s="13"/>
      <c r="S17" s="13"/>
      <c r="T17" s="13"/>
      <c r="U17" s="13"/>
      <c r="V17" s="13" t="s">
        <v>53</v>
      </c>
      <c r="W17" s="13"/>
      <c r="X17" s="13"/>
      <c r="Y17" s="13"/>
      <c r="Z17" s="13"/>
      <c r="AA17" s="13"/>
      <c r="AB17" s="75"/>
    </row>
    <row r="18" spans="2:28" x14ac:dyDescent="0.25">
      <c r="B18" s="7">
        <v>45641</v>
      </c>
      <c r="C18" s="8">
        <v>162</v>
      </c>
      <c r="D18" s="9"/>
      <c r="E18" s="10">
        <v>13.25</v>
      </c>
      <c r="F18" s="33">
        <f t="shared" si="0"/>
        <v>2146.5</v>
      </c>
      <c r="G18" s="15">
        <v>45808</v>
      </c>
      <c r="H18" s="16" t="s">
        <v>52</v>
      </c>
      <c r="I18" s="17"/>
      <c r="J18" s="18">
        <v>-54876.2</v>
      </c>
      <c r="P18" s="60"/>
      <c r="Q18" s="60"/>
      <c r="R18" s="60"/>
      <c r="S18" s="60"/>
      <c r="T18" s="60"/>
      <c r="U18" s="60"/>
      <c r="V18" s="84" t="s">
        <v>41</v>
      </c>
      <c r="W18" s="60"/>
      <c r="X18" s="60"/>
      <c r="Y18" s="60"/>
      <c r="Z18" s="60"/>
      <c r="AA18" s="60"/>
      <c r="AB18" s="85">
        <v>-104200</v>
      </c>
    </row>
    <row r="19" spans="2:28" x14ac:dyDescent="0.25">
      <c r="B19" s="7">
        <v>45642</v>
      </c>
      <c r="C19" s="8">
        <v>146.5</v>
      </c>
      <c r="D19" s="9"/>
      <c r="E19" s="10">
        <v>13.25</v>
      </c>
      <c r="F19" s="33">
        <f t="shared" si="0"/>
        <v>1941.125</v>
      </c>
      <c r="G19" s="15"/>
      <c r="H19" s="16"/>
      <c r="I19" s="17"/>
      <c r="J19" s="18"/>
    </row>
    <row r="20" spans="2:28" x14ac:dyDescent="0.25">
      <c r="B20" s="7">
        <v>45643</v>
      </c>
      <c r="C20" s="8">
        <v>163</v>
      </c>
      <c r="D20" s="9"/>
      <c r="E20" s="10">
        <v>13.25</v>
      </c>
      <c r="F20" s="33">
        <f t="shared" si="0"/>
        <v>2159.75</v>
      </c>
      <c r="G20" s="15"/>
      <c r="H20" s="16"/>
      <c r="I20" s="17"/>
      <c r="J20" s="18"/>
    </row>
    <row r="21" spans="2:28" x14ac:dyDescent="0.25">
      <c r="B21" s="7">
        <v>45644</v>
      </c>
      <c r="C21" s="8">
        <v>169</v>
      </c>
      <c r="D21" s="9"/>
      <c r="E21" s="10">
        <v>13.25</v>
      </c>
      <c r="F21" s="33">
        <f t="shared" si="0"/>
        <v>2239.25</v>
      </c>
      <c r="G21" s="15"/>
      <c r="H21" s="16"/>
      <c r="I21" s="17"/>
      <c r="J21" s="18"/>
    </row>
    <row r="22" spans="2:28" x14ac:dyDescent="0.25">
      <c r="B22" s="7">
        <v>45645</v>
      </c>
      <c r="C22" s="8">
        <v>165</v>
      </c>
      <c r="D22" s="9"/>
      <c r="E22" s="10">
        <v>13.25</v>
      </c>
      <c r="F22" s="33">
        <f t="shared" si="0"/>
        <v>2186.25</v>
      </c>
      <c r="G22" s="15"/>
      <c r="H22" s="16"/>
      <c r="I22" s="17"/>
      <c r="J22" s="18"/>
    </row>
    <row r="23" spans="2:28" x14ac:dyDescent="0.25">
      <c r="B23" s="7">
        <v>45646</v>
      </c>
      <c r="C23" s="8">
        <v>160.5</v>
      </c>
      <c r="D23" s="9"/>
      <c r="E23" s="10">
        <v>13.25</v>
      </c>
      <c r="F23" s="33">
        <f t="shared" si="0"/>
        <v>2126.625</v>
      </c>
      <c r="G23" s="15"/>
      <c r="H23" s="16"/>
      <c r="I23" s="17"/>
      <c r="J23" s="18"/>
      <c r="V23" t="s">
        <v>74</v>
      </c>
    </row>
    <row r="24" spans="2:28" x14ac:dyDescent="0.25">
      <c r="B24" s="7">
        <v>45647</v>
      </c>
      <c r="C24" s="8">
        <v>166</v>
      </c>
      <c r="D24" s="9"/>
      <c r="E24" s="10">
        <v>13.25</v>
      </c>
      <c r="F24" s="33">
        <f t="shared" si="0"/>
        <v>2199.5</v>
      </c>
      <c r="G24" s="19"/>
      <c r="H24" s="16"/>
      <c r="I24" s="17"/>
      <c r="J24" s="18"/>
      <c r="V24" t="s">
        <v>75</v>
      </c>
    </row>
    <row r="25" spans="2:28" x14ac:dyDescent="0.25">
      <c r="B25" s="7">
        <v>45648</v>
      </c>
      <c r="C25" s="8">
        <v>161</v>
      </c>
      <c r="D25" s="9"/>
      <c r="E25" s="10">
        <v>13.25</v>
      </c>
      <c r="F25" s="33">
        <f t="shared" si="0"/>
        <v>2133.25</v>
      </c>
      <c r="G25" s="19"/>
      <c r="H25" s="16"/>
      <c r="I25" s="17"/>
      <c r="J25" s="18"/>
    </row>
    <row r="26" spans="2:28" x14ac:dyDescent="0.25">
      <c r="B26" s="7">
        <v>45649</v>
      </c>
      <c r="C26" s="8">
        <v>161.5</v>
      </c>
      <c r="D26" s="9"/>
      <c r="E26" s="10">
        <v>13.25</v>
      </c>
      <c r="F26" s="33">
        <f t="shared" si="0"/>
        <v>2139.875</v>
      </c>
      <c r="G26" s="19"/>
      <c r="H26" s="16"/>
      <c r="I26" s="17"/>
      <c r="J26" s="18"/>
    </row>
    <row r="27" spans="2:28" x14ac:dyDescent="0.25">
      <c r="B27" s="7">
        <v>45650</v>
      </c>
      <c r="C27" s="8">
        <v>170</v>
      </c>
      <c r="D27" s="9"/>
      <c r="E27" s="10">
        <v>13.25</v>
      </c>
      <c r="F27" s="33">
        <f t="shared" si="0"/>
        <v>2252.5</v>
      </c>
      <c r="G27" s="19"/>
      <c r="H27" s="16"/>
      <c r="I27" s="17"/>
      <c r="J27" s="18"/>
    </row>
    <row r="28" spans="2:28" x14ac:dyDescent="0.25">
      <c r="B28" s="7">
        <v>45651</v>
      </c>
      <c r="C28" s="8">
        <v>169</v>
      </c>
      <c r="D28" s="9"/>
      <c r="E28" s="10">
        <v>13.25</v>
      </c>
      <c r="F28" s="33">
        <f t="shared" si="0"/>
        <v>2239.25</v>
      </c>
      <c r="G28" s="19"/>
      <c r="H28" s="16"/>
      <c r="I28" s="17"/>
      <c r="J28" s="18"/>
    </row>
    <row r="29" spans="2:28" x14ac:dyDescent="0.25">
      <c r="B29" s="7">
        <v>45652</v>
      </c>
      <c r="C29" s="8">
        <v>166</v>
      </c>
      <c r="D29" s="9"/>
      <c r="E29" s="10">
        <v>13.25</v>
      </c>
      <c r="F29" s="33">
        <f t="shared" si="0"/>
        <v>2199.5</v>
      </c>
      <c r="G29" s="19"/>
      <c r="H29" s="16"/>
      <c r="I29" s="17"/>
      <c r="J29" s="18"/>
    </row>
    <row r="30" spans="2:28" x14ac:dyDescent="0.25">
      <c r="B30" s="7">
        <v>45653</v>
      </c>
      <c r="C30" s="8">
        <v>170</v>
      </c>
      <c r="D30" s="9"/>
      <c r="E30" s="10">
        <v>13.25</v>
      </c>
      <c r="F30" s="33">
        <f t="shared" si="0"/>
        <v>2252.5</v>
      </c>
      <c r="G30" s="19"/>
      <c r="H30" s="16"/>
      <c r="I30" s="17"/>
      <c r="J30" s="18"/>
    </row>
    <row r="31" spans="2:28" x14ac:dyDescent="0.25">
      <c r="B31" s="7">
        <v>45654</v>
      </c>
      <c r="C31" s="8">
        <v>156</v>
      </c>
      <c r="D31" s="9"/>
      <c r="E31" s="10">
        <v>13.25</v>
      </c>
      <c r="F31" s="33">
        <f t="shared" si="0"/>
        <v>2067</v>
      </c>
      <c r="G31" s="19"/>
      <c r="H31" s="16"/>
      <c r="I31" s="17"/>
      <c r="J31" s="18"/>
    </row>
    <row r="32" spans="2:28" x14ac:dyDescent="0.25">
      <c r="B32" s="7">
        <v>45655</v>
      </c>
      <c r="C32" s="8">
        <v>158</v>
      </c>
      <c r="D32" s="9"/>
      <c r="E32" s="10">
        <v>13.25</v>
      </c>
      <c r="F32" s="33">
        <f t="shared" si="0"/>
        <v>2093.5</v>
      </c>
      <c r="G32" s="19"/>
      <c r="H32" s="16"/>
      <c r="I32" s="17"/>
      <c r="J32" s="18"/>
    </row>
    <row r="33" spans="2:12" x14ac:dyDescent="0.25">
      <c r="B33" s="7">
        <v>45656</v>
      </c>
      <c r="C33" s="8">
        <v>161</v>
      </c>
      <c r="D33" s="9"/>
      <c r="E33" s="10">
        <v>13.25</v>
      </c>
      <c r="F33" s="33">
        <f t="shared" si="0"/>
        <v>2133.25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152</v>
      </c>
      <c r="D34" s="36"/>
      <c r="E34" s="37">
        <v>13.25</v>
      </c>
      <c r="F34" s="38">
        <f t="shared" si="0"/>
        <v>2014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5208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69005.999353882988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69006</v>
      </c>
      <c r="L36" s="31">
        <f>J36-J4-J5-J6</f>
        <v>68246.934000000008</v>
      </c>
    </row>
    <row r="37" spans="2:12" x14ac:dyDescent="0.25">
      <c r="B37" s="26" t="s">
        <v>14</v>
      </c>
      <c r="C37" s="30">
        <f>C35</f>
        <v>5208</v>
      </c>
      <c r="D37" s="9">
        <f>D35/1.03</f>
        <v>0</v>
      </c>
      <c r="E37" s="10"/>
      <c r="F37" s="33">
        <f>SUM(F4:F36)</f>
        <v>69006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6.4611701236572117E-4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1.710937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L2" s="131" t="s">
        <v>71</v>
      </c>
      <c r="M2" s="131" t="s">
        <v>52</v>
      </c>
      <c r="N2" s="131" t="s">
        <v>4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37875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 t="s">
        <v>72</v>
      </c>
      <c r="M3" s="129">
        <v>45688</v>
      </c>
      <c r="N3" s="130">
        <v>-54830</v>
      </c>
      <c r="P3" s="94">
        <v>45688</v>
      </c>
      <c r="Q3" s="91" t="s">
        <v>57</v>
      </c>
      <c r="R3" s="94">
        <v>45688</v>
      </c>
      <c r="S3" s="91" t="s">
        <v>54</v>
      </c>
      <c r="T3" s="106">
        <v>77</v>
      </c>
      <c r="U3" s="91" t="s">
        <v>36</v>
      </c>
      <c r="V3" s="91" t="s">
        <v>55</v>
      </c>
      <c r="W3" s="100">
        <v>50</v>
      </c>
      <c r="X3" s="91" t="s">
        <v>38</v>
      </c>
      <c r="Y3" s="99">
        <v>610</v>
      </c>
      <c r="Z3" s="95">
        <v>30500</v>
      </c>
      <c r="AA3" s="98"/>
      <c r="AB3" s="95">
        <v>30500</v>
      </c>
      <c r="AC3" s="107" t="s">
        <v>58</v>
      </c>
    </row>
    <row r="4" spans="2:29" x14ac:dyDescent="0.25">
      <c r="B4" s="7">
        <v>45658</v>
      </c>
      <c r="C4" s="8">
        <v>147.5</v>
      </c>
      <c r="D4" s="9"/>
      <c r="E4" s="10">
        <v>15.4</v>
      </c>
      <c r="F4" s="33">
        <f>E4*C4</f>
        <v>2271.5</v>
      </c>
      <c r="G4" s="11"/>
      <c r="H4" s="12" t="s">
        <v>6</v>
      </c>
      <c r="I4" s="13">
        <v>0.01</v>
      </c>
      <c r="J4" s="14">
        <f>(F36+F37)*I4</f>
        <v>870.1</v>
      </c>
      <c r="L4" s="17" t="s">
        <v>73</v>
      </c>
      <c r="M4" s="113">
        <v>45716</v>
      </c>
      <c r="N4" s="40">
        <v>-54830</v>
      </c>
      <c r="P4" s="60"/>
      <c r="Q4" s="60"/>
      <c r="R4" s="60"/>
      <c r="S4" s="60"/>
      <c r="T4" s="60"/>
      <c r="U4" s="60"/>
      <c r="V4" s="60" t="s">
        <v>56</v>
      </c>
      <c r="W4" s="60"/>
      <c r="X4" s="60"/>
      <c r="Y4" s="60"/>
      <c r="Z4" s="60"/>
      <c r="AA4" s="60"/>
      <c r="AB4" s="105">
        <v>-30500</v>
      </c>
    </row>
    <row r="5" spans="2:29" x14ac:dyDescent="0.25">
      <c r="B5" s="7">
        <v>45659</v>
      </c>
      <c r="C5" s="8">
        <v>152</v>
      </c>
      <c r="D5" s="9"/>
      <c r="E5" s="10">
        <v>15.4</v>
      </c>
      <c r="F5" s="33">
        <f t="shared" ref="F5:F34" si="0">E5*C5</f>
        <v>2340.8000000000002</v>
      </c>
      <c r="G5" s="11"/>
      <c r="H5" s="12" t="s">
        <v>7</v>
      </c>
      <c r="I5" s="13">
        <v>1E-3</v>
      </c>
      <c r="J5" s="14">
        <f>(F36+F37)*I5</f>
        <v>87.01</v>
      </c>
      <c r="L5" s="17" t="s">
        <v>73</v>
      </c>
      <c r="M5" s="113">
        <v>45747</v>
      </c>
      <c r="N5" s="40">
        <v>-54830</v>
      </c>
      <c r="P5" s="93">
        <v>45677</v>
      </c>
      <c r="Q5" s="92" t="s">
        <v>59</v>
      </c>
      <c r="R5" s="93">
        <v>45716</v>
      </c>
      <c r="S5" s="92" t="s">
        <v>54</v>
      </c>
      <c r="T5" s="101">
        <v>33</v>
      </c>
      <c r="U5" s="92" t="s">
        <v>36</v>
      </c>
      <c r="V5" s="92" t="s">
        <v>55</v>
      </c>
      <c r="W5" s="102">
        <v>45</v>
      </c>
      <c r="X5" s="92" t="s">
        <v>38</v>
      </c>
      <c r="Y5" s="103">
        <v>634</v>
      </c>
      <c r="Z5" s="104">
        <v>28530</v>
      </c>
      <c r="AA5" s="97"/>
      <c r="AB5" s="104">
        <v>28530</v>
      </c>
      <c r="AC5" s="107" t="s">
        <v>60</v>
      </c>
    </row>
    <row r="6" spans="2:29" x14ac:dyDescent="0.25">
      <c r="B6" s="7">
        <v>45660</v>
      </c>
      <c r="C6" s="8">
        <v>152</v>
      </c>
      <c r="D6" s="9"/>
      <c r="E6" s="10">
        <v>15.4</v>
      </c>
      <c r="F6" s="33">
        <f t="shared" si="0"/>
        <v>2340.8000000000002</v>
      </c>
      <c r="G6" s="11"/>
      <c r="H6" s="12" t="s">
        <v>8</v>
      </c>
      <c r="I6" s="13"/>
      <c r="J6" s="14"/>
      <c r="L6" s="17" t="s">
        <v>73</v>
      </c>
      <c r="M6" s="113">
        <v>45777</v>
      </c>
      <c r="N6" s="40">
        <v>-54830</v>
      </c>
      <c r="P6" s="112">
        <v>45677</v>
      </c>
      <c r="Q6" s="111" t="s">
        <v>59</v>
      </c>
      <c r="R6" s="112">
        <v>45716</v>
      </c>
      <c r="S6" s="111" t="s">
        <v>54</v>
      </c>
      <c r="T6" s="110">
        <v>33</v>
      </c>
      <c r="U6" s="111" t="s">
        <v>36</v>
      </c>
      <c r="V6" s="111" t="s">
        <v>43</v>
      </c>
      <c r="W6" s="109">
        <v>10</v>
      </c>
      <c r="X6" s="111" t="s">
        <v>38</v>
      </c>
      <c r="Y6" s="108">
        <v>495</v>
      </c>
      <c r="Z6" s="89">
        <v>4950</v>
      </c>
      <c r="AA6" s="96"/>
      <c r="AB6" s="89">
        <v>4950</v>
      </c>
      <c r="AC6" s="107" t="s">
        <v>60</v>
      </c>
    </row>
    <row r="7" spans="2:29" x14ac:dyDescent="0.25">
      <c r="B7" s="7">
        <v>45661</v>
      </c>
      <c r="C7" s="8">
        <v>157.5</v>
      </c>
      <c r="D7" s="9"/>
      <c r="E7" s="10">
        <v>15.4</v>
      </c>
      <c r="F7" s="33">
        <f t="shared" si="0"/>
        <v>2425.5</v>
      </c>
      <c r="G7" s="11"/>
      <c r="H7" s="12" t="s">
        <v>9</v>
      </c>
      <c r="I7" s="13"/>
      <c r="J7" s="14">
        <f>'ARALIK 2024'!J39*-1</f>
        <v>-6.4611701236572117E-4</v>
      </c>
      <c r="L7" s="17" t="s">
        <v>73</v>
      </c>
      <c r="M7" s="113">
        <v>45808</v>
      </c>
      <c r="N7" s="40">
        <v>-54876.2</v>
      </c>
      <c r="P7" s="112">
        <v>45688</v>
      </c>
      <c r="Q7" s="111" t="s">
        <v>61</v>
      </c>
      <c r="R7" s="112">
        <v>45716</v>
      </c>
      <c r="S7" s="111" t="s">
        <v>54</v>
      </c>
      <c r="T7" s="110">
        <v>76</v>
      </c>
      <c r="U7" s="111" t="s">
        <v>36</v>
      </c>
      <c r="V7" s="111" t="s">
        <v>62</v>
      </c>
      <c r="W7" s="109">
        <v>45</v>
      </c>
      <c r="X7" s="111" t="s">
        <v>38</v>
      </c>
      <c r="Y7" s="108">
        <v>31</v>
      </c>
      <c r="Z7" s="89">
        <v>1395</v>
      </c>
      <c r="AA7" s="96"/>
      <c r="AB7" s="89">
        <v>1395</v>
      </c>
      <c r="AC7" s="107" t="s">
        <v>63</v>
      </c>
    </row>
    <row r="8" spans="2:29" x14ac:dyDescent="0.25">
      <c r="B8" s="7">
        <v>45662</v>
      </c>
      <c r="C8" s="8">
        <v>165</v>
      </c>
      <c r="D8" s="9"/>
      <c r="E8" s="10">
        <v>15.4</v>
      </c>
      <c r="F8" s="33">
        <f t="shared" si="0"/>
        <v>2541</v>
      </c>
      <c r="G8" s="15"/>
      <c r="H8" s="90" t="s">
        <v>46</v>
      </c>
      <c r="I8" s="17"/>
      <c r="J8" s="18">
        <v>30500</v>
      </c>
      <c r="L8" s="17"/>
      <c r="M8" s="17"/>
      <c r="N8" s="40"/>
      <c r="P8" s="112">
        <v>45688</v>
      </c>
      <c r="Q8" s="111" t="s">
        <v>61</v>
      </c>
      <c r="R8" s="112">
        <v>45716</v>
      </c>
      <c r="S8" s="111" t="s">
        <v>54</v>
      </c>
      <c r="T8" s="110">
        <v>76</v>
      </c>
      <c r="U8" s="111" t="s">
        <v>36</v>
      </c>
      <c r="V8" s="111" t="s">
        <v>64</v>
      </c>
      <c r="W8" s="109">
        <v>10</v>
      </c>
      <c r="X8" s="111" t="s">
        <v>38</v>
      </c>
      <c r="Y8" s="108">
        <v>25</v>
      </c>
      <c r="Z8" s="89">
        <v>250</v>
      </c>
      <c r="AA8" s="96"/>
      <c r="AB8" s="89">
        <v>250</v>
      </c>
      <c r="AC8" s="107" t="s">
        <v>63</v>
      </c>
    </row>
    <row r="9" spans="2:29" x14ac:dyDescent="0.25">
      <c r="B9" s="7">
        <v>45663</v>
      </c>
      <c r="C9" s="8">
        <v>164</v>
      </c>
      <c r="D9" s="9"/>
      <c r="E9" s="10">
        <v>15.4</v>
      </c>
      <c r="F9" s="33">
        <f t="shared" si="0"/>
        <v>2525.6</v>
      </c>
      <c r="G9" s="15">
        <v>45688</v>
      </c>
      <c r="H9" s="16" t="s">
        <v>77</v>
      </c>
      <c r="I9" s="17"/>
      <c r="J9" s="18">
        <v>54830</v>
      </c>
      <c r="L9" s="17"/>
      <c r="M9" s="17"/>
      <c r="N9" s="40"/>
      <c r="P9" s="112"/>
      <c r="Q9" s="17"/>
      <c r="R9" s="17"/>
      <c r="S9" s="17"/>
      <c r="T9" s="17"/>
      <c r="U9" s="17"/>
      <c r="V9" s="17"/>
      <c r="W9" s="109"/>
      <c r="X9" s="111"/>
      <c r="Y9" s="108"/>
      <c r="Z9" s="89"/>
      <c r="AA9" s="96"/>
      <c r="AB9" s="89"/>
    </row>
    <row r="10" spans="2:29" x14ac:dyDescent="0.25">
      <c r="B10" s="7">
        <v>45664</v>
      </c>
      <c r="C10" s="8">
        <v>155</v>
      </c>
      <c r="D10" s="9"/>
      <c r="E10" s="10">
        <v>15.4</v>
      </c>
      <c r="F10" s="33">
        <f t="shared" si="0"/>
        <v>2387</v>
      </c>
      <c r="G10" s="15"/>
      <c r="H10" s="16"/>
      <c r="I10" s="17"/>
      <c r="J10" s="18"/>
      <c r="N10" s="40">
        <f>SUM(N3:N9)</f>
        <v>-274196.2</v>
      </c>
      <c r="P10" s="112">
        <v>45698</v>
      </c>
      <c r="Q10" s="17" t="s">
        <v>65</v>
      </c>
      <c r="R10" s="113">
        <v>45747</v>
      </c>
      <c r="S10" s="17" t="s">
        <v>35</v>
      </c>
      <c r="T10" s="17">
        <v>13</v>
      </c>
      <c r="U10" s="17" t="s">
        <v>36</v>
      </c>
      <c r="V10" s="17" t="s">
        <v>43</v>
      </c>
      <c r="W10" s="109">
        <v>5</v>
      </c>
      <c r="X10" s="111" t="s">
        <v>38</v>
      </c>
      <c r="Y10" s="108">
        <v>550</v>
      </c>
      <c r="Z10" s="89">
        <v>2750</v>
      </c>
      <c r="AA10" s="96"/>
      <c r="AB10" s="89">
        <v>2750</v>
      </c>
      <c r="AC10" t="s">
        <v>66</v>
      </c>
    </row>
    <row r="11" spans="2:29" x14ac:dyDescent="0.25">
      <c r="B11" s="7">
        <v>45665</v>
      </c>
      <c r="C11" s="8">
        <v>165.5</v>
      </c>
      <c r="D11" s="9"/>
      <c r="E11" s="10">
        <v>15.4</v>
      </c>
      <c r="F11" s="33">
        <f t="shared" si="0"/>
        <v>2548.7000000000003</v>
      </c>
      <c r="G11" s="19"/>
      <c r="H11" s="16"/>
      <c r="I11" s="17"/>
      <c r="J11" s="18"/>
      <c r="P11" s="112"/>
      <c r="Q11" s="17"/>
      <c r="R11" s="17"/>
      <c r="S11" s="17"/>
      <c r="T11" s="17"/>
      <c r="U11" s="17"/>
      <c r="V11" s="17"/>
      <c r="W11" s="109"/>
      <c r="X11" s="111"/>
      <c r="Y11" s="108"/>
      <c r="Z11" s="89"/>
      <c r="AA11" s="96"/>
      <c r="AB11" s="89"/>
    </row>
    <row r="12" spans="2:29" x14ac:dyDescent="0.25">
      <c r="B12" s="7">
        <v>45666</v>
      </c>
      <c r="C12" s="8">
        <v>165.5</v>
      </c>
      <c r="D12" s="9"/>
      <c r="E12" s="10">
        <v>15.4</v>
      </c>
      <c r="F12" s="33">
        <f t="shared" si="0"/>
        <v>2548.7000000000003</v>
      </c>
      <c r="G12" s="19"/>
      <c r="H12" s="16"/>
      <c r="I12" s="17"/>
      <c r="J12" s="18"/>
      <c r="P12" s="112"/>
      <c r="Q12" s="17"/>
      <c r="R12" s="17"/>
      <c r="S12" s="17"/>
      <c r="T12" s="17"/>
      <c r="U12" s="17"/>
      <c r="V12" s="17"/>
      <c r="W12" s="109"/>
      <c r="X12" s="111"/>
      <c r="Y12" s="108"/>
      <c r="Z12" s="89"/>
      <c r="AA12" s="96"/>
      <c r="AB12" s="89"/>
    </row>
    <row r="13" spans="2:29" x14ac:dyDescent="0.25">
      <c r="B13" s="7">
        <v>45667</v>
      </c>
      <c r="C13" s="8">
        <v>161</v>
      </c>
      <c r="D13" s="9"/>
      <c r="E13" s="10">
        <v>15.4</v>
      </c>
      <c r="F13" s="33">
        <f t="shared" si="0"/>
        <v>2479.4</v>
      </c>
      <c r="G13" s="19"/>
      <c r="H13" s="16"/>
      <c r="I13" s="17"/>
      <c r="J13" s="18"/>
      <c r="P13" s="112"/>
      <c r="Q13" s="17"/>
      <c r="R13" s="17"/>
      <c r="S13" s="17"/>
      <c r="T13" s="17"/>
      <c r="U13" s="17"/>
      <c r="V13" s="17"/>
      <c r="W13" s="109"/>
      <c r="X13" s="111"/>
      <c r="Y13" s="108"/>
      <c r="Z13" s="89"/>
      <c r="AA13" s="96"/>
      <c r="AB13" s="89"/>
    </row>
    <row r="14" spans="2:29" x14ac:dyDescent="0.25">
      <c r="B14" s="7">
        <v>45668</v>
      </c>
      <c r="C14" s="8">
        <v>151</v>
      </c>
      <c r="D14" s="9"/>
      <c r="E14" s="10">
        <v>15.4</v>
      </c>
      <c r="F14" s="33">
        <f t="shared" si="0"/>
        <v>2325.4</v>
      </c>
      <c r="G14" s="19"/>
      <c r="H14" s="16"/>
      <c r="I14" s="17"/>
      <c r="J14" s="18"/>
      <c r="P14" s="112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2:29" x14ac:dyDescent="0.25">
      <c r="B15" s="7">
        <v>45669</v>
      </c>
      <c r="C15" s="8">
        <v>159</v>
      </c>
      <c r="D15" s="9"/>
      <c r="E15" s="10">
        <v>15.4</v>
      </c>
      <c r="F15" s="33">
        <f t="shared" si="0"/>
        <v>2448.6</v>
      </c>
      <c r="G15" s="19"/>
      <c r="H15" s="16"/>
      <c r="I15" s="17"/>
      <c r="J15" s="18"/>
    </row>
    <row r="16" spans="2:29" x14ac:dyDescent="0.25">
      <c r="B16" s="7">
        <v>45670</v>
      </c>
      <c r="C16" s="8">
        <v>181</v>
      </c>
      <c r="D16" s="9"/>
      <c r="E16" s="10">
        <v>15.4</v>
      </c>
      <c r="F16" s="33">
        <f t="shared" si="0"/>
        <v>2787.4</v>
      </c>
      <c r="G16" s="19"/>
      <c r="H16" s="16"/>
      <c r="I16" s="17"/>
      <c r="J16" s="18"/>
    </row>
    <row r="17" spans="2:22" x14ac:dyDescent="0.25">
      <c r="B17" s="7">
        <v>45671</v>
      </c>
      <c r="C17" s="8">
        <v>175</v>
      </c>
      <c r="D17" s="9"/>
      <c r="E17" s="10">
        <v>15.4</v>
      </c>
      <c r="F17" s="33">
        <f t="shared" si="0"/>
        <v>2695</v>
      </c>
      <c r="G17" s="19"/>
      <c r="H17" s="16"/>
      <c r="I17" s="17"/>
      <c r="J17" s="18"/>
    </row>
    <row r="18" spans="2:22" x14ac:dyDescent="0.25">
      <c r="B18" s="7">
        <v>45672</v>
      </c>
      <c r="C18" s="8">
        <v>185</v>
      </c>
      <c r="D18" s="9"/>
      <c r="E18" s="10">
        <v>15.4</v>
      </c>
      <c r="F18" s="33">
        <f t="shared" si="0"/>
        <v>2849</v>
      </c>
      <c r="G18" s="19"/>
      <c r="H18" s="16"/>
      <c r="I18" s="17"/>
      <c r="J18" s="18"/>
      <c r="V18" t="s">
        <v>74</v>
      </c>
    </row>
    <row r="19" spans="2:22" x14ac:dyDescent="0.25">
      <c r="B19" s="7">
        <v>45673</v>
      </c>
      <c r="C19" s="8">
        <v>205</v>
      </c>
      <c r="D19" s="9"/>
      <c r="E19" s="10">
        <v>15.4</v>
      </c>
      <c r="F19" s="33">
        <f t="shared" si="0"/>
        <v>3157</v>
      </c>
      <c r="G19" s="19"/>
      <c r="H19" s="16"/>
      <c r="I19" s="17"/>
      <c r="J19" s="18"/>
      <c r="V19" t="s">
        <v>75</v>
      </c>
    </row>
    <row r="20" spans="2:22" x14ac:dyDescent="0.25">
      <c r="B20" s="7">
        <v>45674</v>
      </c>
      <c r="C20" s="8">
        <v>198</v>
      </c>
      <c r="D20" s="9"/>
      <c r="E20" s="10">
        <v>15.4</v>
      </c>
      <c r="F20" s="33">
        <f t="shared" si="0"/>
        <v>3049.2000000000003</v>
      </c>
      <c r="G20" s="19"/>
      <c r="H20" s="16"/>
      <c r="I20" s="17"/>
      <c r="J20" s="18"/>
    </row>
    <row r="21" spans="2:22" x14ac:dyDescent="0.25">
      <c r="B21" s="7">
        <v>45675</v>
      </c>
      <c r="C21" s="8">
        <v>200</v>
      </c>
      <c r="D21" s="9"/>
      <c r="E21" s="10">
        <v>15.4</v>
      </c>
      <c r="F21" s="33">
        <f t="shared" si="0"/>
        <v>3080</v>
      </c>
      <c r="G21" s="19"/>
      <c r="H21" s="16"/>
      <c r="I21" s="17"/>
      <c r="J21" s="18"/>
    </row>
    <row r="22" spans="2:22" x14ac:dyDescent="0.25">
      <c r="B22" s="7">
        <v>45676</v>
      </c>
      <c r="C22" s="8">
        <v>184.5</v>
      </c>
      <c r="D22" s="9"/>
      <c r="E22" s="10">
        <v>15.4</v>
      </c>
      <c r="F22" s="33">
        <f t="shared" si="0"/>
        <v>2841.3</v>
      </c>
      <c r="G22" s="19"/>
      <c r="H22" s="16"/>
      <c r="I22" s="17"/>
      <c r="J22" s="18"/>
    </row>
    <row r="23" spans="2:22" x14ac:dyDescent="0.25">
      <c r="B23" s="7">
        <v>45677</v>
      </c>
      <c r="C23" s="8">
        <v>199</v>
      </c>
      <c r="D23" s="9"/>
      <c r="E23" s="10">
        <v>15.4</v>
      </c>
      <c r="F23" s="33">
        <f t="shared" si="0"/>
        <v>3064.6</v>
      </c>
      <c r="G23" s="19"/>
      <c r="H23" s="16"/>
      <c r="I23" s="17"/>
      <c r="J23" s="18"/>
    </row>
    <row r="24" spans="2:22" x14ac:dyDescent="0.25">
      <c r="B24" s="7">
        <v>45678</v>
      </c>
      <c r="C24" s="8">
        <v>194</v>
      </c>
      <c r="D24" s="9"/>
      <c r="E24" s="10">
        <v>15.4</v>
      </c>
      <c r="F24" s="33">
        <f t="shared" si="0"/>
        <v>2987.6</v>
      </c>
      <c r="G24" s="19"/>
      <c r="H24" s="16"/>
      <c r="I24" s="17"/>
      <c r="J24" s="18"/>
    </row>
    <row r="25" spans="2:22" x14ac:dyDescent="0.25">
      <c r="B25" s="7">
        <v>45679</v>
      </c>
      <c r="C25" s="8">
        <v>195.5</v>
      </c>
      <c r="D25" s="9"/>
      <c r="E25" s="10">
        <v>15.4</v>
      </c>
      <c r="F25" s="33">
        <f t="shared" si="0"/>
        <v>3010.7000000000003</v>
      </c>
      <c r="G25" s="19"/>
      <c r="H25" s="16"/>
      <c r="I25" s="17"/>
      <c r="J25" s="18"/>
    </row>
    <row r="26" spans="2:22" x14ac:dyDescent="0.25">
      <c r="B26" s="7">
        <v>45680</v>
      </c>
      <c r="C26" s="8">
        <v>196</v>
      </c>
      <c r="D26" s="9"/>
      <c r="E26" s="10">
        <v>15.4</v>
      </c>
      <c r="F26" s="33">
        <f t="shared" si="0"/>
        <v>3018.4</v>
      </c>
      <c r="G26" s="19"/>
      <c r="H26" s="16"/>
      <c r="I26" s="17"/>
      <c r="J26" s="18"/>
    </row>
    <row r="27" spans="2:22" x14ac:dyDescent="0.25">
      <c r="B27" s="7">
        <v>45681</v>
      </c>
      <c r="C27" s="8">
        <v>199</v>
      </c>
      <c r="D27" s="9"/>
      <c r="E27" s="10">
        <v>15.4</v>
      </c>
      <c r="F27" s="33">
        <f t="shared" si="0"/>
        <v>3064.6</v>
      </c>
      <c r="G27" s="19"/>
      <c r="H27" s="16"/>
      <c r="I27" s="17"/>
      <c r="J27" s="18"/>
    </row>
    <row r="28" spans="2:22" x14ac:dyDescent="0.25">
      <c r="B28" s="7">
        <v>45682</v>
      </c>
      <c r="C28" s="8">
        <v>203</v>
      </c>
      <c r="D28" s="9"/>
      <c r="E28" s="10">
        <v>15.4</v>
      </c>
      <c r="F28" s="33">
        <f t="shared" si="0"/>
        <v>3126.2000000000003</v>
      </c>
      <c r="G28" s="19"/>
      <c r="H28" s="16"/>
      <c r="I28" s="17"/>
      <c r="J28" s="18"/>
    </row>
    <row r="29" spans="2:22" x14ac:dyDescent="0.25">
      <c r="B29" s="7">
        <v>45683</v>
      </c>
      <c r="C29" s="8">
        <v>201.5</v>
      </c>
      <c r="D29" s="9"/>
      <c r="E29" s="10">
        <v>15.4</v>
      </c>
      <c r="F29" s="33">
        <f t="shared" si="0"/>
        <v>3103.1</v>
      </c>
      <c r="G29" s="19"/>
      <c r="H29" s="16"/>
      <c r="I29" s="17"/>
      <c r="J29" s="18"/>
    </row>
    <row r="30" spans="2:22" x14ac:dyDescent="0.25">
      <c r="B30" s="7">
        <v>45684</v>
      </c>
      <c r="C30" s="8">
        <v>205</v>
      </c>
      <c r="D30" s="9"/>
      <c r="E30" s="10">
        <v>15.4</v>
      </c>
      <c r="F30" s="33">
        <f t="shared" si="0"/>
        <v>3157</v>
      </c>
      <c r="G30" s="19"/>
      <c r="H30" s="16"/>
      <c r="I30" s="17"/>
      <c r="J30" s="18"/>
    </row>
    <row r="31" spans="2:22" x14ac:dyDescent="0.25">
      <c r="B31" s="7">
        <v>45685</v>
      </c>
      <c r="C31" s="8">
        <v>202.5</v>
      </c>
      <c r="D31" s="9"/>
      <c r="E31" s="10">
        <v>15.4</v>
      </c>
      <c r="F31" s="33">
        <f t="shared" si="0"/>
        <v>3118.5</v>
      </c>
      <c r="G31" s="19"/>
      <c r="H31" s="16"/>
      <c r="I31" s="17"/>
      <c r="J31" s="18"/>
    </row>
    <row r="32" spans="2:22" x14ac:dyDescent="0.25">
      <c r="B32" s="7">
        <v>45686</v>
      </c>
      <c r="C32" s="8">
        <v>211</v>
      </c>
      <c r="D32" s="9"/>
      <c r="E32" s="10">
        <v>15.4</v>
      </c>
      <c r="F32" s="33">
        <f t="shared" si="0"/>
        <v>3249.4</v>
      </c>
      <c r="G32" s="19"/>
      <c r="H32" s="16"/>
      <c r="I32" s="17"/>
      <c r="J32" s="18"/>
    </row>
    <row r="33" spans="2:12" x14ac:dyDescent="0.25">
      <c r="B33" s="7">
        <v>45687</v>
      </c>
      <c r="C33" s="8">
        <v>210</v>
      </c>
      <c r="D33" s="9"/>
      <c r="E33" s="10">
        <v>15.4</v>
      </c>
      <c r="F33" s="33">
        <f t="shared" si="0"/>
        <v>3234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210</v>
      </c>
      <c r="D34" s="48"/>
      <c r="E34" s="10">
        <v>15.4</v>
      </c>
      <c r="F34" s="50">
        <f t="shared" si="0"/>
        <v>3234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5650</v>
      </c>
      <c r="D35" s="43">
        <f>SUM(D4:D34)</f>
        <v>0</v>
      </c>
      <c r="E35" s="44"/>
      <c r="F35" s="45" t="s">
        <v>4</v>
      </c>
      <c r="G35" s="51"/>
      <c r="H35" s="145" t="s">
        <v>11</v>
      </c>
      <c r="I35" s="145"/>
      <c r="J35" s="25">
        <f>SUM(J4:J34)</f>
        <v>86287.109353882988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46" t="s">
        <v>13</v>
      </c>
      <c r="I36" s="146"/>
      <c r="J36" s="18">
        <f>F36+F37</f>
        <v>87010</v>
      </c>
      <c r="L36" s="31">
        <f>J36-J4-J5-J6</f>
        <v>86052.89</v>
      </c>
    </row>
    <row r="37" spans="2:12" x14ac:dyDescent="0.25">
      <c r="B37" s="26" t="s">
        <v>14</v>
      </c>
      <c r="C37" s="30">
        <f>C35</f>
        <v>5650</v>
      </c>
      <c r="D37" s="9">
        <f>D35/1.03</f>
        <v>0</v>
      </c>
      <c r="E37" s="10"/>
      <c r="F37" s="33">
        <f>SUM(F4:F36)</f>
        <v>87010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7"/>
      <c r="F39" s="38"/>
      <c r="G39" s="52"/>
      <c r="H39" s="149" t="s">
        <v>17</v>
      </c>
      <c r="I39" s="149"/>
      <c r="J39" s="29">
        <f>J36+J37+J38-J35</f>
        <v>722.89064611701178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V34" sqref="V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5703125" customWidth="1"/>
    <col min="10" max="10" width="13.85546875" customWidth="1"/>
    <col min="11" max="11" width="5.140625" customWidth="1"/>
    <col min="12" max="12" width="13.42578125" customWidth="1"/>
    <col min="13" max="13" width="10.5703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3.140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L2" s="131" t="s">
        <v>71</v>
      </c>
      <c r="M2" s="131" t="s">
        <v>52</v>
      </c>
      <c r="N2" s="131" t="s">
        <v>4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 t="s">
        <v>72</v>
      </c>
      <c r="M3" s="129">
        <v>45688</v>
      </c>
      <c r="N3" s="130">
        <v>-54830</v>
      </c>
      <c r="P3" s="94">
        <v>45688</v>
      </c>
      <c r="Q3" s="91" t="s">
        <v>57</v>
      </c>
      <c r="R3" s="94">
        <v>45688</v>
      </c>
      <c r="S3" s="91" t="s">
        <v>54</v>
      </c>
      <c r="T3" s="106">
        <v>77</v>
      </c>
      <c r="U3" s="91" t="s">
        <v>36</v>
      </c>
      <c r="V3" s="91" t="s">
        <v>55</v>
      </c>
      <c r="W3" s="100">
        <v>50</v>
      </c>
      <c r="X3" s="91" t="s">
        <v>38</v>
      </c>
      <c r="Y3" s="99">
        <v>610</v>
      </c>
      <c r="Z3" s="95">
        <v>30500</v>
      </c>
      <c r="AA3" s="98"/>
      <c r="AB3" s="95">
        <v>30500</v>
      </c>
      <c r="AC3" s="107" t="s">
        <v>58</v>
      </c>
    </row>
    <row r="4" spans="2:29" x14ac:dyDescent="0.25">
      <c r="B4" s="7">
        <v>45689</v>
      </c>
      <c r="C4" s="8">
        <v>207.5</v>
      </c>
      <c r="D4" s="9"/>
      <c r="E4" s="10">
        <v>15.4</v>
      </c>
      <c r="F4" s="33">
        <f>E4*C4</f>
        <v>3195.5</v>
      </c>
      <c r="G4" s="11"/>
      <c r="H4" s="12" t="s">
        <v>6</v>
      </c>
      <c r="I4" s="13">
        <v>0.01</v>
      </c>
      <c r="J4" s="14">
        <f>(F36+F37)*I4</f>
        <v>835.45000000000027</v>
      </c>
      <c r="L4" s="60" t="s">
        <v>72</v>
      </c>
      <c r="M4" s="119">
        <v>45716</v>
      </c>
      <c r="N4" s="62">
        <v>-54830</v>
      </c>
      <c r="P4" s="60"/>
      <c r="Q4" s="60"/>
      <c r="R4" s="60"/>
      <c r="S4" s="60"/>
      <c r="T4" s="60"/>
      <c r="U4" s="60"/>
      <c r="V4" s="60" t="s">
        <v>56</v>
      </c>
      <c r="W4" s="60"/>
      <c r="X4" s="60"/>
      <c r="Y4" s="60"/>
      <c r="Z4" s="60"/>
      <c r="AA4" s="60"/>
      <c r="AB4" s="105">
        <v>-30500</v>
      </c>
    </row>
    <row r="5" spans="2:29" x14ac:dyDescent="0.25">
      <c r="B5" s="7">
        <v>45690</v>
      </c>
      <c r="C5" s="8">
        <v>204</v>
      </c>
      <c r="D5" s="9"/>
      <c r="E5" s="10">
        <v>15.4</v>
      </c>
      <c r="F5" s="33">
        <f t="shared" ref="F5:F34" si="0">E5*C5</f>
        <v>3141.6</v>
      </c>
      <c r="G5" s="11"/>
      <c r="H5" s="12" t="s">
        <v>7</v>
      </c>
      <c r="I5" s="13">
        <v>1E-3</v>
      </c>
      <c r="J5" s="14">
        <f>(F36+F37)*I5</f>
        <v>83.54500000000003</v>
      </c>
      <c r="L5" s="17"/>
      <c r="M5" s="113"/>
      <c r="N5" s="40"/>
      <c r="P5" s="94">
        <v>45677</v>
      </c>
      <c r="Q5" s="91" t="s">
        <v>59</v>
      </c>
      <c r="R5" s="94">
        <v>45716</v>
      </c>
      <c r="S5" s="91" t="s">
        <v>54</v>
      </c>
      <c r="T5" s="106">
        <v>33</v>
      </c>
      <c r="U5" s="91" t="s">
        <v>36</v>
      </c>
      <c r="V5" s="91" t="s">
        <v>55</v>
      </c>
      <c r="W5" s="100">
        <v>45</v>
      </c>
      <c r="X5" s="91" t="s">
        <v>38</v>
      </c>
      <c r="Y5" s="99">
        <v>634</v>
      </c>
      <c r="Z5" s="95">
        <v>28530</v>
      </c>
      <c r="AA5" s="98"/>
      <c r="AB5" s="95">
        <v>28530</v>
      </c>
      <c r="AC5" s="107" t="s">
        <v>60</v>
      </c>
    </row>
    <row r="6" spans="2:29" x14ac:dyDescent="0.25">
      <c r="B6" s="7">
        <v>45691</v>
      </c>
      <c r="C6" s="8">
        <v>207</v>
      </c>
      <c r="D6" s="9"/>
      <c r="E6" s="10">
        <v>15.4</v>
      </c>
      <c r="F6" s="33">
        <f t="shared" si="0"/>
        <v>3187.8</v>
      </c>
      <c r="G6" s="11"/>
      <c r="H6" s="12" t="s">
        <v>8</v>
      </c>
      <c r="I6" s="13"/>
      <c r="J6" s="14"/>
      <c r="L6" s="17"/>
      <c r="M6" s="17"/>
      <c r="N6" s="40"/>
      <c r="P6" s="94">
        <v>45677</v>
      </c>
      <c r="Q6" s="91" t="s">
        <v>59</v>
      </c>
      <c r="R6" s="94">
        <v>45716</v>
      </c>
      <c r="S6" s="91" t="s">
        <v>54</v>
      </c>
      <c r="T6" s="106">
        <v>33</v>
      </c>
      <c r="U6" s="91" t="s">
        <v>36</v>
      </c>
      <c r="V6" s="91" t="s">
        <v>43</v>
      </c>
      <c r="W6" s="100">
        <v>10</v>
      </c>
      <c r="X6" s="91" t="s">
        <v>38</v>
      </c>
      <c r="Y6" s="99">
        <v>495</v>
      </c>
      <c r="Z6" s="95">
        <v>4950</v>
      </c>
      <c r="AA6" s="98"/>
      <c r="AB6" s="95">
        <v>4950</v>
      </c>
      <c r="AC6" s="107" t="s">
        <v>60</v>
      </c>
    </row>
    <row r="7" spans="2:29" x14ac:dyDescent="0.25">
      <c r="B7" s="7">
        <v>45692</v>
      </c>
      <c r="C7" s="8">
        <v>203</v>
      </c>
      <c r="D7" s="9"/>
      <c r="E7" s="10">
        <v>15.4</v>
      </c>
      <c r="F7" s="33">
        <f t="shared" si="0"/>
        <v>3126.2000000000003</v>
      </c>
      <c r="G7" s="11"/>
      <c r="H7" s="12" t="s">
        <v>9</v>
      </c>
      <c r="I7" s="13"/>
      <c r="J7" s="14">
        <f>'OCAK 2025'!J39*-1</f>
        <v>-722.89064611701178</v>
      </c>
      <c r="L7" s="17"/>
      <c r="M7" s="17"/>
      <c r="N7" s="40"/>
      <c r="P7" s="94">
        <v>45688</v>
      </c>
      <c r="Q7" s="91" t="s">
        <v>61</v>
      </c>
      <c r="R7" s="94">
        <v>45716</v>
      </c>
      <c r="S7" s="91" t="s">
        <v>54</v>
      </c>
      <c r="T7" s="106">
        <v>76</v>
      </c>
      <c r="U7" s="91" t="s">
        <v>36</v>
      </c>
      <c r="V7" s="91" t="s">
        <v>62</v>
      </c>
      <c r="W7" s="100">
        <v>45</v>
      </c>
      <c r="X7" s="91" t="s">
        <v>38</v>
      </c>
      <c r="Y7" s="99">
        <v>31</v>
      </c>
      <c r="Z7" s="95">
        <v>1395</v>
      </c>
      <c r="AA7" s="98"/>
      <c r="AB7" s="95">
        <v>1395</v>
      </c>
      <c r="AC7" s="107" t="s">
        <v>63</v>
      </c>
    </row>
    <row r="8" spans="2:29" x14ac:dyDescent="0.25">
      <c r="B8" s="7">
        <v>45693</v>
      </c>
      <c r="C8" s="8">
        <v>201</v>
      </c>
      <c r="D8" s="9"/>
      <c r="E8" s="10">
        <v>15.4</v>
      </c>
      <c r="F8" s="33">
        <f t="shared" si="0"/>
        <v>3095.4</v>
      </c>
      <c r="G8" s="15"/>
      <c r="H8" s="16" t="s">
        <v>68</v>
      </c>
      <c r="I8" s="17"/>
      <c r="J8" s="18">
        <v>35125</v>
      </c>
      <c r="N8" s="40">
        <f>SUM(N3:N7)</f>
        <v>-109660</v>
      </c>
      <c r="P8" s="94">
        <v>45688</v>
      </c>
      <c r="Q8" s="91" t="s">
        <v>61</v>
      </c>
      <c r="R8" s="94">
        <v>45716</v>
      </c>
      <c r="S8" s="91" t="s">
        <v>54</v>
      </c>
      <c r="T8" s="106">
        <v>76</v>
      </c>
      <c r="U8" s="91" t="s">
        <v>36</v>
      </c>
      <c r="V8" s="91" t="s">
        <v>64</v>
      </c>
      <c r="W8" s="100">
        <v>10</v>
      </c>
      <c r="X8" s="91" t="s">
        <v>38</v>
      </c>
      <c r="Y8" s="99">
        <v>25</v>
      </c>
      <c r="Z8" s="95">
        <v>250</v>
      </c>
      <c r="AA8" s="98"/>
      <c r="AB8" s="95">
        <v>250</v>
      </c>
      <c r="AC8" s="107" t="s">
        <v>63</v>
      </c>
    </row>
    <row r="9" spans="2:29" x14ac:dyDescent="0.25">
      <c r="B9" s="7">
        <v>45694</v>
      </c>
      <c r="C9" s="8">
        <v>196.5</v>
      </c>
      <c r="D9" s="9"/>
      <c r="E9" s="10">
        <v>15.4</v>
      </c>
      <c r="F9" s="33">
        <f t="shared" si="0"/>
        <v>3026.1</v>
      </c>
      <c r="G9" s="15">
        <v>45716</v>
      </c>
      <c r="H9" s="16" t="s">
        <v>77</v>
      </c>
      <c r="I9" s="17"/>
      <c r="J9" s="18">
        <v>54830</v>
      </c>
      <c r="P9" s="114"/>
      <c r="Q9" s="60"/>
      <c r="R9" s="60"/>
      <c r="S9" s="60"/>
      <c r="T9" s="60"/>
      <c r="U9" s="60"/>
      <c r="V9" s="60" t="s">
        <v>67</v>
      </c>
      <c r="W9" s="115"/>
      <c r="X9" s="116"/>
      <c r="Y9" s="117"/>
      <c r="Z9" s="105"/>
      <c r="AA9" s="118"/>
      <c r="AB9" s="105">
        <v>-35125</v>
      </c>
    </row>
    <row r="10" spans="2:29" x14ac:dyDescent="0.25">
      <c r="B10" s="7">
        <v>45695</v>
      </c>
      <c r="C10" s="8">
        <v>197.5</v>
      </c>
      <c r="D10" s="9"/>
      <c r="E10" s="10">
        <v>15.4</v>
      </c>
      <c r="F10" s="33">
        <f t="shared" si="0"/>
        <v>3041.5</v>
      </c>
      <c r="G10" s="15">
        <v>45698</v>
      </c>
      <c r="H10" s="16" t="s">
        <v>69</v>
      </c>
      <c r="I10" s="17"/>
      <c r="J10" s="18">
        <v>2750</v>
      </c>
      <c r="L10" s="131" t="s">
        <v>71</v>
      </c>
      <c r="M10" s="131" t="s">
        <v>52</v>
      </c>
      <c r="N10" s="131" t="s">
        <v>4</v>
      </c>
      <c r="P10" s="120">
        <v>45698</v>
      </c>
      <c r="Q10" s="121" t="s">
        <v>65</v>
      </c>
      <c r="R10" s="122">
        <v>45747</v>
      </c>
      <c r="S10" s="121" t="s">
        <v>35</v>
      </c>
      <c r="T10" s="121">
        <v>13</v>
      </c>
      <c r="U10" s="121" t="s">
        <v>36</v>
      </c>
      <c r="V10" s="121" t="s">
        <v>43</v>
      </c>
      <c r="W10" s="123">
        <v>5</v>
      </c>
      <c r="X10" s="124" t="s">
        <v>38</v>
      </c>
      <c r="Y10" s="125">
        <v>550</v>
      </c>
      <c r="Z10" s="126">
        <v>2750</v>
      </c>
      <c r="AA10" s="127"/>
      <c r="AB10" s="126">
        <v>2750</v>
      </c>
      <c r="AC10" t="s">
        <v>66</v>
      </c>
    </row>
    <row r="11" spans="2:29" x14ac:dyDescent="0.25">
      <c r="B11" s="7">
        <v>45696</v>
      </c>
      <c r="C11" s="8">
        <v>200</v>
      </c>
      <c r="D11" s="9"/>
      <c r="E11" s="10">
        <v>15.4</v>
      </c>
      <c r="F11" s="33">
        <f t="shared" si="0"/>
        <v>3080</v>
      </c>
      <c r="G11" s="19"/>
      <c r="H11" s="16"/>
      <c r="I11" s="17"/>
      <c r="J11" s="18"/>
      <c r="L11" s="17" t="s">
        <v>73</v>
      </c>
      <c r="M11" s="113">
        <v>45747</v>
      </c>
      <c r="N11" s="40">
        <v>-54830</v>
      </c>
      <c r="P11" s="114"/>
      <c r="Q11" s="60"/>
      <c r="R11" s="60"/>
      <c r="S11" s="60"/>
      <c r="T11" s="60"/>
      <c r="U11" s="60"/>
      <c r="V11" s="60" t="s">
        <v>70</v>
      </c>
      <c r="W11" s="115"/>
      <c r="X11" s="116"/>
      <c r="Y11" s="117"/>
      <c r="Z11" s="105"/>
      <c r="AA11" s="118"/>
      <c r="AB11" s="105">
        <v>-2270</v>
      </c>
    </row>
    <row r="12" spans="2:29" x14ac:dyDescent="0.25">
      <c r="B12" s="7">
        <v>45697</v>
      </c>
      <c r="C12" s="8">
        <v>196</v>
      </c>
      <c r="D12" s="9"/>
      <c r="E12" s="10">
        <v>15.4</v>
      </c>
      <c r="F12" s="33">
        <f t="shared" si="0"/>
        <v>3018.4</v>
      </c>
      <c r="G12" s="19"/>
      <c r="H12" s="16"/>
      <c r="I12" s="17"/>
      <c r="J12" s="18"/>
      <c r="L12" s="17" t="s">
        <v>73</v>
      </c>
      <c r="M12" s="113">
        <v>45777</v>
      </c>
      <c r="N12" s="40">
        <v>-54830</v>
      </c>
      <c r="P12" s="112"/>
      <c r="Q12" s="17"/>
      <c r="R12" s="17"/>
      <c r="S12" s="17"/>
      <c r="T12" s="17"/>
      <c r="U12" s="17"/>
      <c r="V12" s="17"/>
      <c r="W12" s="109"/>
      <c r="X12" s="111"/>
      <c r="Y12" s="108"/>
      <c r="Z12" s="89"/>
      <c r="AA12" s="96"/>
      <c r="AB12" s="89"/>
    </row>
    <row r="13" spans="2:29" x14ac:dyDescent="0.25">
      <c r="B13" s="7">
        <v>45698</v>
      </c>
      <c r="C13" s="8">
        <v>197</v>
      </c>
      <c r="D13" s="9"/>
      <c r="E13" s="10">
        <v>15.4</v>
      </c>
      <c r="F13" s="33">
        <f t="shared" si="0"/>
        <v>3033.8</v>
      </c>
      <c r="G13" s="19"/>
      <c r="H13" s="16"/>
      <c r="I13" s="17"/>
      <c r="J13" s="18"/>
      <c r="L13" s="17" t="s">
        <v>73</v>
      </c>
      <c r="M13" s="113">
        <v>45808</v>
      </c>
      <c r="N13" s="40">
        <v>-54876.2</v>
      </c>
    </row>
    <row r="14" spans="2:29" x14ac:dyDescent="0.25">
      <c r="B14" s="7">
        <v>45699</v>
      </c>
      <c r="C14" s="8">
        <v>202</v>
      </c>
      <c r="D14" s="9"/>
      <c r="E14" s="10">
        <v>15.4</v>
      </c>
      <c r="F14" s="33">
        <f t="shared" si="0"/>
        <v>3110.8</v>
      </c>
      <c r="G14" s="19"/>
      <c r="H14" s="16"/>
      <c r="I14" s="17"/>
      <c r="J14" s="18"/>
      <c r="L14" s="17"/>
      <c r="M14" s="17"/>
      <c r="N14" s="40"/>
    </row>
    <row r="15" spans="2:29" x14ac:dyDescent="0.25">
      <c r="B15" s="7">
        <v>45700</v>
      </c>
      <c r="C15" s="8">
        <v>191.5</v>
      </c>
      <c r="D15" s="9"/>
      <c r="E15" s="10">
        <v>15.4</v>
      </c>
      <c r="F15" s="33">
        <f t="shared" si="0"/>
        <v>2949.1</v>
      </c>
      <c r="G15" s="19"/>
      <c r="H15" s="16"/>
      <c r="I15" s="17"/>
      <c r="J15" s="18"/>
      <c r="L15" s="17"/>
      <c r="M15" s="17"/>
      <c r="N15" s="40"/>
    </row>
    <row r="16" spans="2:29" x14ac:dyDescent="0.25">
      <c r="B16" s="7">
        <v>45701</v>
      </c>
      <c r="C16" s="8">
        <v>185</v>
      </c>
      <c r="D16" s="9"/>
      <c r="E16" s="10">
        <v>15.4</v>
      </c>
      <c r="F16" s="33">
        <f t="shared" si="0"/>
        <v>2849</v>
      </c>
      <c r="G16" s="19"/>
      <c r="H16" s="16"/>
      <c r="I16" s="17"/>
      <c r="J16" s="18"/>
      <c r="N16" s="40">
        <f>SUM(N11:N15)</f>
        <v>-164536.20000000001</v>
      </c>
    </row>
    <row r="17" spans="2:22" x14ac:dyDescent="0.25">
      <c r="B17" s="7">
        <v>45702</v>
      </c>
      <c r="C17" s="8">
        <v>187</v>
      </c>
      <c r="D17" s="9"/>
      <c r="E17" s="10">
        <v>15.4</v>
      </c>
      <c r="F17" s="33">
        <f t="shared" si="0"/>
        <v>2879.8</v>
      </c>
      <c r="G17" s="19"/>
      <c r="H17" s="16"/>
      <c r="I17" s="17"/>
      <c r="J17" s="18"/>
      <c r="N17" s="31"/>
    </row>
    <row r="18" spans="2:22" x14ac:dyDescent="0.25">
      <c r="B18" s="7">
        <v>45703</v>
      </c>
      <c r="C18" s="8">
        <v>187.5</v>
      </c>
      <c r="D18" s="9"/>
      <c r="E18" s="10">
        <v>15.4</v>
      </c>
      <c r="F18" s="33">
        <f t="shared" si="0"/>
        <v>2887.5</v>
      </c>
      <c r="G18" s="19"/>
      <c r="H18" s="16"/>
      <c r="I18" s="17"/>
      <c r="J18" s="18"/>
    </row>
    <row r="19" spans="2:22" x14ac:dyDescent="0.25">
      <c r="B19" s="7">
        <v>45704</v>
      </c>
      <c r="C19" s="8">
        <v>195</v>
      </c>
      <c r="D19" s="9"/>
      <c r="E19" s="10">
        <v>15.4</v>
      </c>
      <c r="F19" s="33">
        <f t="shared" si="0"/>
        <v>3003</v>
      </c>
      <c r="G19" s="19"/>
      <c r="H19" s="16"/>
      <c r="I19" s="17"/>
      <c r="J19" s="18"/>
      <c r="V19" t="s">
        <v>74</v>
      </c>
    </row>
    <row r="20" spans="2:22" x14ac:dyDescent="0.25">
      <c r="B20" s="7">
        <v>45705</v>
      </c>
      <c r="C20" s="8">
        <v>199</v>
      </c>
      <c r="D20" s="9"/>
      <c r="E20" s="10">
        <v>15.4</v>
      </c>
      <c r="F20" s="33">
        <f t="shared" si="0"/>
        <v>3064.6</v>
      </c>
      <c r="G20" s="19"/>
      <c r="H20" s="16"/>
      <c r="I20" s="17"/>
      <c r="J20" s="18"/>
      <c r="V20" t="s">
        <v>75</v>
      </c>
    </row>
    <row r="21" spans="2:22" x14ac:dyDescent="0.25">
      <c r="B21" s="7">
        <v>45706</v>
      </c>
      <c r="C21" s="8">
        <v>191</v>
      </c>
      <c r="D21" s="9"/>
      <c r="E21" s="10">
        <v>15.4</v>
      </c>
      <c r="F21" s="33">
        <f t="shared" si="0"/>
        <v>2941.4</v>
      </c>
      <c r="G21" s="19"/>
      <c r="H21" s="16"/>
      <c r="I21" s="17"/>
      <c r="J21" s="18"/>
    </row>
    <row r="22" spans="2:22" x14ac:dyDescent="0.25">
      <c r="B22" s="7">
        <v>45707</v>
      </c>
      <c r="C22" s="8">
        <v>193</v>
      </c>
      <c r="D22" s="9"/>
      <c r="E22" s="10">
        <v>15.4</v>
      </c>
      <c r="F22" s="33">
        <f t="shared" si="0"/>
        <v>2972.2000000000003</v>
      </c>
      <c r="G22" s="19"/>
      <c r="H22" s="16"/>
      <c r="I22" s="17"/>
      <c r="J22" s="18"/>
      <c r="N22" s="128"/>
    </row>
    <row r="23" spans="2:22" x14ac:dyDescent="0.25">
      <c r="B23" s="7">
        <v>45708</v>
      </c>
      <c r="C23" s="8">
        <v>196</v>
      </c>
      <c r="D23" s="9"/>
      <c r="E23" s="10">
        <v>15.4</v>
      </c>
      <c r="F23" s="33">
        <f t="shared" si="0"/>
        <v>3018.4</v>
      </c>
      <c r="G23" s="19"/>
      <c r="H23" s="16"/>
      <c r="I23" s="17"/>
      <c r="J23" s="18"/>
    </row>
    <row r="24" spans="2:22" x14ac:dyDescent="0.25">
      <c r="B24" s="7">
        <v>45709</v>
      </c>
      <c r="C24" s="8">
        <v>189.5</v>
      </c>
      <c r="D24" s="9"/>
      <c r="E24" s="10">
        <v>15.4</v>
      </c>
      <c r="F24" s="33">
        <f t="shared" si="0"/>
        <v>2918.3</v>
      </c>
      <c r="G24" s="19"/>
      <c r="H24" s="16"/>
      <c r="I24" s="17"/>
      <c r="J24" s="18"/>
    </row>
    <row r="25" spans="2:22" x14ac:dyDescent="0.25">
      <c r="B25" s="7">
        <v>45710</v>
      </c>
      <c r="C25" s="8">
        <v>190.5</v>
      </c>
      <c r="D25" s="9"/>
      <c r="E25" s="10">
        <v>15.4</v>
      </c>
      <c r="F25" s="33">
        <f t="shared" si="0"/>
        <v>2933.7000000000003</v>
      </c>
      <c r="G25" s="19"/>
      <c r="H25" s="16"/>
      <c r="I25" s="17"/>
      <c r="J25" s="18"/>
    </row>
    <row r="26" spans="2:22" x14ac:dyDescent="0.25">
      <c r="B26" s="7">
        <v>45711</v>
      </c>
      <c r="C26" s="8">
        <v>187</v>
      </c>
      <c r="D26" s="9"/>
      <c r="E26" s="10">
        <v>15.4</v>
      </c>
      <c r="F26" s="33">
        <f t="shared" si="0"/>
        <v>2879.8</v>
      </c>
      <c r="G26" s="19"/>
      <c r="H26" s="16"/>
      <c r="I26" s="17"/>
      <c r="J26" s="18"/>
    </row>
    <row r="27" spans="2:22" x14ac:dyDescent="0.25">
      <c r="B27" s="7">
        <v>45712</v>
      </c>
      <c r="C27" s="8">
        <v>182.5</v>
      </c>
      <c r="D27" s="9"/>
      <c r="E27" s="10">
        <v>15.4</v>
      </c>
      <c r="F27" s="33">
        <f t="shared" si="0"/>
        <v>2810.5</v>
      </c>
      <c r="G27" s="19"/>
      <c r="H27" s="16"/>
      <c r="I27" s="17"/>
      <c r="J27" s="18"/>
    </row>
    <row r="28" spans="2:22" x14ac:dyDescent="0.25">
      <c r="B28" s="7">
        <v>45713</v>
      </c>
      <c r="C28" s="8">
        <v>179.5</v>
      </c>
      <c r="D28" s="9"/>
      <c r="E28" s="10">
        <v>15.4</v>
      </c>
      <c r="F28" s="33">
        <f t="shared" si="0"/>
        <v>2764.3</v>
      </c>
      <c r="G28" s="19"/>
      <c r="H28" s="16"/>
      <c r="I28" s="17"/>
      <c r="J28" s="18"/>
    </row>
    <row r="29" spans="2:22" x14ac:dyDescent="0.25">
      <c r="B29" s="7">
        <v>45714</v>
      </c>
      <c r="C29" s="8">
        <v>184</v>
      </c>
      <c r="D29" s="9"/>
      <c r="E29" s="10">
        <v>15.4</v>
      </c>
      <c r="F29" s="33">
        <f t="shared" si="0"/>
        <v>2833.6</v>
      </c>
      <c r="G29" s="19"/>
      <c r="H29" s="16"/>
      <c r="I29" s="17"/>
      <c r="J29" s="18"/>
    </row>
    <row r="30" spans="2:22" x14ac:dyDescent="0.25">
      <c r="B30" s="7">
        <v>45715</v>
      </c>
      <c r="C30" s="8">
        <v>176.5</v>
      </c>
      <c r="D30" s="9"/>
      <c r="E30" s="10">
        <v>15.4</v>
      </c>
      <c r="F30" s="33">
        <f t="shared" si="0"/>
        <v>2718.1</v>
      </c>
      <c r="G30" s="19"/>
      <c r="H30" s="16"/>
      <c r="I30" s="17"/>
      <c r="J30" s="18"/>
    </row>
    <row r="31" spans="2:22" x14ac:dyDescent="0.25">
      <c r="B31" s="7">
        <v>45716</v>
      </c>
      <c r="C31" s="8">
        <v>199</v>
      </c>
      <c r="D31" s="9"/>
      <c r="E31" s="10">
        <v>15.4</v>
      </c>
      <c r="F31" s="33">
        <f t="shared" si="0"/>
        <v>3064.6</v>
      </c>
      <c r="G31" s="19"/>
      <c r="H31" s="16"/>
      <c r="I31" s="17"/>
      <c r="J31" s="18"/>
    </row>
    <row r="32" spans="2:22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15.4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5425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92901.104353882984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83545.000000000029</v>
      </c>
      <c r="L36" s="31">
        <f>J36-J4-J5-J6</f>
        <v>82626.005000000034</v>
      </c>
    </row>
    <row r="37" spans="2:12" x14ac:dyDescent="0.25">
      <c r="B37" s="26" t="s">
        <v>14</v>
      </c>
      <c r="C37" s="30">
        <f>C35</f>
        <v>5425</v>
      </c>
      <c r="D37" s="9">
        <f>D35/1.03</f>
        <v>0</v>
      </c>
      <c r="E37" s="10"/>
      <c r="F37" s="33">
        <f>SUM(F4:F36)</f>
        <v>83545.000000000029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-9356.1043538829545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opLeftCell="A7" zoomScale="85" zoomScaleNormal="85" workbookViewId="0">
      <selection activeCell="U26" sqref="U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  <c r="L6" s="86">
        <v>45688</v>
      </c>
      <c r="M6" s="87" t="s">
        <v>52</v>
      </c>
      <c r="N6" s="88">
        <v>-54830</v>
      </c>
    </row>
    <row r="7" spans="2:29" x14ac:dyDescent="0.25">
      <c r="B7" s="7">
        <v>45720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9356.1043538829545</v>
      </c>
      <c r="L7" s="86">
        <v>45716</v>
      </c>
      <c r="M7" s="87" t="s">
        <v>52</v>
      </c>
      <c r="N7" s="88">
        <v>-54830</v>
      </c>
    </row>
    <row r="8" spans="2:29" x14ac:dyDescent="0.25">
      <c r="B8" s="7">
        <v>45721</v>
      </c>
      <c r="C8" s="8"/>
      <c r="D8" s="9"/>
      <c r="E8" s="10">
        <v>15.4</v>
      </c>
      <c r="F8" s="33">
        <f t="shared" si="0"/>
        <v>0</v>
      </c>
      <c r="G8" s="15"/>
      <c r="H8" s="16"/>
      <c r="I8" s="17"/>
      <c r="J8" s="18"/>
      <c r="L8" s="132">
        <v>45747</v>
      </c>
      <c r="M8" s="133" t="s">
        <v>52</v>
      </c>
      <c r="N8" s="134">
        <v>-54830</v>
      </c>
      <c r="O8" t="s">
        <v>79</v>
      </c>
    </row>
    <row r="9" spans="2:29" x14ac:dyDescent="0.25">
      <c r="B9" s="7">
        <v>45722</v>
      </c>
      <c r="C9" s="8"/>
      <c r="D9" s="9"/>
      <c r="E9" s="10">
        <v>15.4</v>
      </c>
      <c r="F9" s="33">
        <f t="shared" si="0"/>
        <v>0</v>
      </c>
      <c r="G9" s="15">
        <v>45747</v>
      </c>
      <c r="H9" s="16" t="s">
        <v>78</v>
      </c>
      <c r="I9" s="17"/>
      <c r="J9" s="18">
        <v>54830</v>
      </c>
      <c r="L9" s="135">
        <v>45777</v>
      </c>
      <c r="M9" s="12" t="s">
        <v>52</v>
      </c>
      <c r="N9" s="14">
        <v>-54830</v>
      </c>
    </row>
    <row r="10" spans="2:29" x14ac:dyDescent="0.25">
      <c r="B10" s="7">
        <v>45723</v>
      </c>
      <c r="C10" s="8"/>
      <c r="D10" s="9"/>
      <c r="E10" s="10">
        <v>15.4</v>
      </c>
      <c r="F10" s="33">
        <f t="shared" si="0"/>
        <v>0</v>
      </c>
      <c r="G10" s="15">
        <v>45756</v>
      </c>
      <c r="H10" s="16" t="s">
        <v>76</v>
      </c>
      <c r="I10" s="17"/>
      <c r="J10" s="18">
        <v>1870.76</v>
      </c>
      <c r="L10" s="135">
        <v>45808</v>
      </c>
      <c r="M10" s="12" t="s">
        <v>52</v>
      </c>
      <c r="N10" s="14">
        <v>-54876.2</v>
      </c>
    </row>
    <row r="11" spans="2:29" x14ac:dyDescent="0.25">
      <c r="B11" s="7">
        <v>45724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66056.864353882949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-66056.864353882949</v>
      </c>
      <c r="M39" s="17"/>
      <c r="N39" s="40">
        <f>J39+N34</f>
        <v>-66056.864353882949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-66056.864353882949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7" zoomScale="85" zoomScaleNormal="85" workbookViewId="0">
      <selection activeCell="G10" sqref="G10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86">
        <v>45688</v>
      </c>
      <c r="M6" s="87" t="s">
        <v>52</v>
      </c>
      <c r="N6" s="88">
        <v>-54830</v>
      </c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66056.864353882949</v>
      </c>
      <c r="L7" s="86">
        <v>45716</v>
      </c>
      <c r="M7" s="87" t="s">
        <v>52</v>
      </c>
      <c r="N7" s="88">
        <v>-54830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32">
        <v>45747</v>
      </c>
      <c r="M8" s="133" t="s">
        <v>52</v>
      </c>
      <c r="N8" s="134">
        <v>-54830</v>
      </c>
      <c r="O8" t="s">
        <v>79</v>
      </c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>
        <v>45777</v>
      </c>
      <c r="H9" s="16" t="s">
        <v>52</v>
      </c>
      <c r="I9" s="17"/>
      <c r="J9" s="18">
        <v>54830</v>
      </c>
      <c r="L9" s="132">
        <v>45777</v>
      </c>
      <c r="M9" s="133" t="s">
        <v>52</v>
      </c>
      <c r="N9" s="134">
        <v>-54830</v>
      </c>
      <c r="O9" t="s">
        <v>79</v>
      </c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>
        <v>45789</v>
      </c>
      <c r="H10" s="16" t="s">
        <v>80</v>
      </c>
      <c r="I10" s="17"/>
      <c r="J10" s="18">
        <v>1870.76</v>
      </c>
      <c r="L10" s="135">
        <v>45808</v>
      </c>
      <c r="M10" s="12" t="s">
        <v>52</v>
      </c>
      <c r="N10" s="14">
        <v>-54876.2</v>
      </c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122757.62435388294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-122757.62435388294</v>
      </c>
      <c r="M39" s="17"/>
      <c r="N39" s="40">
        <f>J39+N34</f>
        <v>-122757.62435388294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-122757.62435388294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Q30" sqref="Q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855468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86">
        <v>45688</v>
      </c>
      <c r="M6" s="87" t="s">
        <v>52</v>
      </c>
      <c r="N6" s="88">
        <v>-54830</v>
      </c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122757.62435388294</v>
      </c>
      <c r="L7" s="86">
        <v>45716</v>
      </c>
      <c r="M7" s="87" t="s">
        <v>52</v>
      </c>
      <c r="N7" s="88">
        <v>-54830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>
        <v>45808</v>
      </c>
      <c r="H9" s="16" t="s">
        <v>52</v>
      </c>
      <c r="I9" s="17"/>
      <c r="J9" s="18">
        <v>54876.2</v>
      </c>
      <c r="L9" s="132">
        <v>45747</v>
      </c>
      <c r="M9" s="133" t="s">
        <v>52</v>
      </c>
      <c r="N9" s="134">
        <v>-54830</v>
      </c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>
        <v>45819</v>
      </c>
      <c r="H10" s="16" t="s">
        <v>82</v>
      </c>
      <c r="I10" s="17"/>
      <c r="J10" s="18">
        <v>1870.76</v>
      </c>
      <c r="L10" s="132">
        <v>45777</v>
      </c>
      <c r="M10" s="133" t="s">
        <v>52</v>
      </c>
      <c r="N10" s="134">
        <v>-54830</v>
      </c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32">
        <v>45808</v>
      </c>
      <c r="M11" s="133" t="s">
        <v>52</v>
      </c>
      <c r="N11" s="134">
        <v>-54876.2</v>
      </c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N12" s="31">
        <f>SUM(N9:N11)</f>
        <v>-164536.20000000001</v>
      </c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M13" s="136" t="s">
        <v>83</v>
      </c>
      <c r="N13" s="137">
        <f>-1870.76*3</f>
        <v>-5612.28</v>
      </c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N16" s="138">
        <f>SUM(N12:N13)</f>
        <v>-170148.48000000001</v>
      </c>
    </row>
    <row r="17" spans="2:12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t="s">
        <v>84</v>
      </c>
    </row>
    <row r="19" spans="2:12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  <c r="L23" t="s">
        <v>81</v>
      </c>
    </row>
    <row r="24" spans="2:12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179504.58435388294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179504.58435388294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179504.58435388294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179504.58435388294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179504.58435388294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179504.58435388294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/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179504.58435388294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5" t="s">
        <v>11</v>
      </c>
      <c r="I35" s="145"/>
      <c r="J35" s="25">
        <f>SUM(J4:J34)</f>
        <v>179504.58435388294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7"/>
      <c r="F39" s="38"/>
      <c r="G39" s="28"/>
      <c r="H39" s="149" t="s">
        <v>17</v>
      </c>
      <c r="I39" s="149"/>
      <c r="J39" s="29">
        <f>J36+J37+J38-J35</f>
        <v>-179504.58435388294</v>
      </c>
      <c r="M39" s="17"/>
      <c r="N39" s="40">
        <f>J39+N34</f>
        <v>-179504.58435388294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40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40">
        <f>N40+N39</f>
        <v>-179504.58435388294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2025-05-20T10:51:08Z</cp:lastPrinted>
  <dcterms:created xsi:type="dcterms:W3CDTF">2015-06-05T18:19:34Z</dcterms:created>
  <dcterms:modified xsi:type="dcterms:W3CDTF">2025-11-25T12:18:55Z</dcterms:modified>
</cp:coreProperties>
</file>